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АНЯ\Технологические присоединения\083.18-ТП-ГСН Троицкий тракт, 46-б\1 кв. 2019 г Троицкий тракт, 46-б (с устр. замечаний)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данные'!$24:$24</definedName>
  </definedNames>
  <calcPr calcId="152511" fullCalcOnLoad="1"/>
</workbook>
</file>

<file path=xl/calcChain.xml><?xml version="1.0" encoding="utf-8"?>
<calcChain xmlns="http://schemas.openxmlformats.org/spreadsheetml/2006/main">
  <c r="M46" i="16" l="1"/>
  <c r="M45" i="16"/>
  <c r="M49" i="16"/>
  <c r="M47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8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M167" i="16"/>
  <c r="M168" i="16"/>
  <c r="M169" i="16"/>
  <c r="M170" i="16"/>
  <c r="M171" i="16"/>
  <c r="M172" i="16"/>
  <c r="M173" i="16"/>
  <c r="M174" i="16"/>
  <c r="M175" i="16"/>
  <c r="M176" i="16"/>
  <c r="M177" i="16"/>
  <c r="M178" i="16"/>
  <c r="M179" i="16"/>
  <c r="M180" i="16"/>
  <c r="M181" i="16"/>
  <c r="M182" i="16"/>
  <c r="M183" i="16"/>
  <c r="M184" i="16"/>
  <c r="M185" i="16"/>
  <c r="M186" i="16"/>
  <c r="M187" i="16"/>
  <c r="M188" i="16"/>
  <c r="M189" i="16"/>
  <c r="M190" i="16"/>
  <c r="M191" i="16"/>
  <c r="M192" i="16"/>
  <c r="M193" i="16"/>
  <c r="M194" i="16"/>
  <c r="M195" i="16"/>
  <c r="M196" i="16"/>
  <c r="M197" i="16"/>
  <c r="M198" i="16"/>
  <c r="M199" i="16"/>
  <c r="M200" i="16"/>
  <c r="M201" i="16"/>
  <c r="M202" i="16"/>
  <c r="M203" i="16"/>
  <c r="M204" i="16"/>
  <c r="M205" i="16"/>
  <c r="M206" i="16"/>
  <c r="M207" i="16"/>
  <c r="M208" i="16"/>
  <c r="M209" i="16"/>
  <c r="M210" i="16"/>
  <c r="M211" i="16"/>
  <c r="M212" i="16"/>
  <c r="M213" i="16"/>
  <c r="M214" i="16"/>
  <c r="M215" i="16"/>
  <c r="M216" i="16"/>
  <c r="M217" i="16"/>
  <c r="M218" i="16"/>
  <c r="M219" i="16"/>
  <c r="M222" i="16"/>
  <c r="M223" i="16"/>
  <c r="M225" i="16"/>
  <c r="M226" i="16"/>
  <c r="M227" i="16"/>
  <c r="M228" i="16"/>
  <c r="M229" i="16"/>
  <c r="M230" i="16"/>
  <c r="M231" i="16"/>
  <c r="M232" i="16"/>
  <c r="M233" i="16"/>
  <c r="M234" i="16"/>
  <c r="M235" i="16"/>
  <c r="M236" i="16"/>
  <c r="M237" i="16"/>
  <c r="M238" i="16"/>
  <c r="M239" i="16"/>
  <c r="M240" i="16"/>
  <c r="M241" i="16"/>
  <c r="M242" i="16"/>
  <c r="M243" i="16"/>
  <c r="M244" i="16"/>
  <c r="M245" i="16"/>
  <c r="M246" i="16"/>
  <c r="M247" i="16"/>
  <c r="M248" i="16"/>
  <c r="J15" i="16"/>
  <c r="G15" i="16"/>
  <c r="J13" i="16"/>
  <c r="G13" i="16"/>
  <c r="J12" i="16"/>
  <c r="G12" i="16"/>
  <c r="J11" i="16"/>
  <c r="G11" i="16"/>
  <c r="J16" i="8"/>
  <c r="G16" i="8"/>
  <c r="J14" i="8"/>
  <c r="G14" i="8"/>
  <c r="J13" i="8"/>
  <c r="G13" i="8"/>
  <c r="J12" i="8"/>
  <c r="G12" i="8"/>
  <c r="J191" i="8"/>
  <c r="G191" i="8"/>
  <c r="J190" i="8"/>
  <c r="G190" i="8"/>
  <c r="J14" i="16"/>
  <c r="G14" i="16"/>
  <c r="J15" i="8"/>
  <c r="G15" i="8"/>
  <c r="A18" i="16"/>
  <c r="A19" i="8"/>
  <c r="M249" i="16"/>
  <c r="M253" i="16"/>
  <c r="M257" i="16"/>
  <c r="M261" i="16"/>
  <c r="M258" i="16"/>
  <c r="M250" i="16"/>
  <c r="M254" i="16"/>
  <c r="M262" i="16"/>
  <c r="M251" i="16"/>
  <c r="M255" i="16"/>
  <c r="M259" i="16"/>
  <c r="M263" i="16"/>
  <c r="M260" i="16"/>
  <c r="M252" i="16"/>
  <c r="M256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8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8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8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8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8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8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8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9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9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26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26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26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26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26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26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6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<sst xmlns="http://schemas.openxmlformats.org/spreadsheetml/2006/main" count="1926" uniqueCount="1408">
  <si>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</si>
  <si>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</si>
  <si>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</si>
  <si>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</si>
  <si>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</si>
  <si>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</si>
  <si>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</si>
  <si>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</si>
  <si>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</si>
  <si>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</si>
  <si>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</si>
  <si>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</si>
  <si>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</si>
  <si>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</si>
  <si>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</si>
  <si>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</si>
  <si>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</si>
  <si>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</si>
  <si>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</si>
  <si>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</si>
  <si>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</si>
  <si>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</si>
  <si>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</si>
  <si>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</si>
  <si>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</si>
  <si>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</si>
  <si>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</si>
  <si>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</si>
  <si>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</si>
  <si>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</si>
  <si>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</si>
  <si>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</si>
  <si>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</si>
  <si>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</si>
  <si>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</si>
  <si>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</si>
  <si>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</si>
  <si>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среднего давления от точки подключения до границы земельного участка по адресу: г. Челябинск, Советский район, Троицкий тракт, 46-б</t>
  </si>
  <si>
    <t>Объект:Газопровод среднего давления от точки подключения до границы земельного участка по адресу: г. Челябинск, Советский район, Троицкий тракт, 46-б</t>
  </si>
  <si>
    <t>ЛОКАЛЬНАЯ СМЕТА 2</t>
  </si>
  <si>
    <t>Основание:Договор № 32-П от 24.03.2017 г.</t>
  </si>
  <si>
    <t>Составил:  _________________ /Инженер-сметчик   Саблина А. А./</t>
  </si>
  <si>
    <t>Проверил:  _________________ /Главный инженер проекта   Старикова Е.Ю./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</si>
  <si>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</si>
  <si>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</si>
  <si>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0,369
36,9/100</t>
  </si>
  <si>
    <t>ТЕР01-02-057-02
Разработка грунта вручную в траншеях глубиной до 2 м без креплений с откосами, группа грунтов: 2
(Прил.1.12 п.3.184 Разработка и обратная засыпка вручную сильно налипающего на инструменты грунта: 2 группы ОЗП=1,15; ТЗ=1,15)
100 м3 грунта</t>
  </si>
  <si>
    <t>0,428
42,8/100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</si>
  <si>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</si>
  <si>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0,0555
55,5/1000</t>
  </si>
  <si>
    <t>4605,55
_____
610,91</t>
  </si>
  <si>
    <t>256
_____
34</t>
  </si>
  <si>
    <t>1547
_____
443</t>
  </si>
  <si>
    <t>ТЕР01-01-003-14
Разработка грунта в отвал экскаваторами «драглайн» или «обратная лопата» с ковшом вместимостью: 0,5 (0,5-0,63) м3, группа грунтов 2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</si>
  <si>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0,06
(64,5-4,5)/1000</t>
  </si>
  <si>
    <t>3994,93
_____
529,91</t>
  </si>
  <si>
    <t>240
_____
32</t>
  </si>
  <si>
    <t>1451
_____
415</t>
  </si>
  <si>
    <t>ТЕР01-02-057-02
Подчистка дна траншеи приямков. Разработка грунта вручную в траншеях глубиной до 2 м без креплений с откосами, группа грунтов: 2
(Прил.1.12 п.3.184 Разработка и обратная засыпка вручную сильно налипающего на инструменты грунта: 2 группы ОЗП=1,15; ТЗ=1,15)
100 м3 грунта</t>
  </si>
  <si>
    <t>0,045
4,5/100</t>
  </si>
  <si>
    <t>ТЕР01-02-066-01
Крепление инвентарными щитами стенок траншей шириной до 2 м в грунтах неустойчивых и мокрых
100 м2 креплений</t>
  </si>
  <si>
    <t>4,44
444/100</t>
  </si>
  <si>
    <t>280,28
_____
104,28</t>
  </si>
  <si>
    <t>83,26
_____
4,74</t>
  </si>
  <si>
    <t>1244
_____
463</t>
  </si>
  <si>
    <t>370
_____
21</t>
  </si>
  <si>
    <t>16257
_____
3151</t>
  </si>
  <si>
    <t>2219
_____
275</t>
  </si>
  <si>
    <t>Защита подземных коммуникаций в местах пересечения с газопроводом</t>
  </si>
  <si>
    <t>ТЕР22-06-011-01
Подвешивание подземных коммуникаций при пересечении их трассой трубопровода, площадь сечения коробов до 0,1 м2
1 м короба
60,79 = 102,26 - 0,00018 x 9 190,00 - 0,036 x 377,00 - 0,034 x 772,00</t>
  </si>
  <si>
    <t>32
16*2</t>
  </si>
  <si>
    <t>13,8
_____
10,87</t>
  </si>
  <si>
    <t>36,12
_____
1,92</t>
  </si>
  <si>
    <t>442
_____
347</t>
  </si>
  <si>
    <t>1156
_____
61</t>
  </si>
  <si>
    <t>5768
_____
3192</t>
  </si>
  <si>
    <t>6224
_____
801</t>
  </si>
  <si>
    <t>ТССЦ-101-2103
Трубы хризотилцементные напорные ВТ12, диаметр условного прохода 100 мм
м</t>
  </si>
  <si>
    <t xml:space="preserve">
_____
22,4</t>
  </si>
  <si>
    <t xml:space="preserve">
_____
717</t>
  </si>
  <si>
    <t xml:space="preserve">
_____
7458</t>
  </si>
  <si>
    <t>ТЕР23-01-001-01
Устройство основания под трубопроводы: песчаного н=0,1м
10 м3 основания
144,41 = 1 431,41 - 11 x 117,00</t>
  </si>
  <si>
    <t>0,88
8,8/10</t>
  </si>
  <si>
    <t>39,04
_____
4,26</t>
  </si>
  <si>
    <t>34
_____
4</t>
  </si>
  <si>
    <t>163
_____
49</t>
  </si>
  <si>
    <t>ТЕР01-02-061-02
Засыпка вручную траншей, пазух котлованов и ям, (песком на н= 0.2 м) группа грунтов: 2
100 м3 грунта</t>
  </si>
  <si>
    <t>0,244
24,4/100</t>
  </si>
  <si>
    <t>ТЕР01-02-061-02
Засыпка вручную траншей, пазух котлованов и ям, (песком над стальными вставками, вокруг ПЭ крана и продувочной свечи) группа грунтов: 2
100 м3 грунта</t>
  </si>
  <si>
    <t>0,104
10,4/100</t>
  </si>
  <si>
    <t>ТССЦ-408-0122
Песок природный для строительных работ средний
м3</t>
  </si>
  <si>
    <t>47,96
(8,8+24,4+10,4)*1,1</t>
  </si>
  <si>
    <t xml:space="preserve">
_____
117</t>
  </si>
  <si>
    <t xml:space="preserve">
_____
5611</t>
  </si>
  <si>
    <t xml:space="preserve">
_____
16676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</si>
  <si>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</si>
  <si>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0,155
155/1000</t>
  </si>
  <si>
    <t>739,81
_____
145,25</t>
  </si>
  <si>
    <t>115
_____
23</t>
  </si>
  <si>
    <t>1008
_____
294</t>
  </si>
  <si>
    <t>ТЕР01-02-005-02
Уплотнение грунта пневматическими трамбовками, группа грунтов: 3-4
100 м3 уплотненного грунта</t>
  </si>
  <si>
    <t>1,55
155/100</t>
  </si>
  <si>
    <t>238,66
_____
44,14</t>
  </si>
  <si>
    <t>370
_____
68</t>
  </si>
  <si>
    <t>2436
_____
894</t>
  </si>
  <si>
    <t>ТЕР01-02-061-02
Наполнение песком балластирующих мешков. Засыпка вручную траншей, пазух котлованов и ям, песчаный грунт группа грунтов 2 ,
100 м3 грунта</t>
  </si>
  <si>
    <t>0,011
1,1/100</t>
  </si>
  <si>
    <t>1,21
1,1*1.1</t>
  </si>
  <si>
    <t xml:space="preserve">
_____
142</t>
  </si>
  <si>
    <t xml:space="preserve">
_____
421</t>
  </si>
  <si>
    <t>Прайс ПСК " ГЕОДОР"
Мешки для балластировки трубопровода ,МБ-1 .  цена 210,54/1,20/6,26*1,05=29,43 руб
шт</t>
  </si>
  <si>
    <t xml:space="preserve">
_____
29,43</t>
  </si>
  <si>
    <t xml:space="preserve">
_____
1354</t>
  </si>
  <si>
    <t xml:space="preserve">
_____
8475</t>
  </si>
  <si>
    <t>ТЕР23-01-001-01
Укладка балластирующих мешков- контейнеров на трубопровод.(Применительно) Устройство основания под трубопроводы песчаного
10 м3 основания
144,41 = 1 431,41 - 11 x 117,00</t>
  </si>
  <si>
    <t>0,11
1,1/10</t>
  </si>
  <si>
    <t>20
_____
6</t>
  </si>
  <si>
    <t>ТЕР23-01-001-02
Устройство основания под трубопроводы щебеночного
10 м3 основания
162,26 = 1 724,76 - 12,5 x 125,00</t>
  </si>
  <si>
    <t>0,04
0,4/10</t>
  </si>
  <si>
    <t>56,89
_____
6,2</t>
  </si>
  <si>
    <t>11
_____
3</t>
  </si>
  <si>
    <t>ТССЦ-408-0022
Щебень из природного камня для строительных работ марка 400, фракция 10-20 мм
м3</t>
  </si>
  <si>
    <t>0,44
0,4*1,1</t>
  </si>
  <si>
    <t xml:space="preserve">
_____
125</t>
  </si>
  <si>
    <t xml:space="preserve">
_____
55</t>
  </si>
  <si>
    <t xml:space="preserve">
_____
274</t>
  </si>
  <si>
    <t>ТЕР23-01-001-03
Устройство основания гравийного под фундаменты кранов и отмостки коверов
10 м3 основания
162,26 = 1 587,26 - 12,5 x 114,00</t>
  </si>
  <si>
    <t>0,005
0,05/10</t>
  </si>
  <si>
    <t>ТССЦ-408-0201
Смесь песчано-гравийная природная обогащенная с содержанием гравия 15-25 %
м3</t>
  </si>
  <si>
    <t>0,055
0,05*1.1</t>
  </si>
  <si>
    <t xml:space="preserve">
_____
105</t>
  </si>
  <si>
    <t xml:space="preserve">
_____
6</t>
  </si>
  <si>
    <t xml:space="preserve">
_____
20</t>
  </si>
  <si>
    <t>ТЕР07-01-001-01
Укладка блоков и плит фундаментов (под кран) при глубине котлована до 4 м, масса конструкций до 0,5 т
100 шт. сборных конструкций</t>
  </si>
  <si>
    <t>0,01
1/100</t>
  </si>
  <si>
    <t>799,69
_____
1123,2</t>
  </si>
  <si>
    <t>2686,18
_____
376,18</t>
  </si>
  <si>
    <t>8
_____
11</t>
  </si>
  <si>
    <t>27
_____
4</t>
  </si>
  <si>
    <t>104
_____
34</t>
  </si>
  <si>
    <t>161
_____
49</t>
  </si>
  <si>
    <t>ТССЦ-403-0906
Плиты железобетонные фундаментные
м3</t>
  </si>
  <si>
    <t>0,035
0,5*0,5*0,14</t>
  </si>
  <si>
    <t xml:space="preserve">
_____
1223,69</t>
  </si>
  <si>
    <t xml:space="preserve">
_____
43</t>
  </si>
  <si>
    <t xml:space="preserve">
_____
261</t>
  </si>
  <si>
    <t>ТССЦпг-01-01-01-039
Погрузочные работы при автомобильных перевозках: грунта растительного слоя (земля, перегной)
1 т груза</t>
  </si>
  <si>
    <t>90,48
46,4*1,95</t>
  </si>
  <si>
    <t>ТЕР01-01-016-02
Работа на отвале, группа грунтов: 2-3
1000 м3 грунта</t>
  </si>
  <si>
    <t>0,0464
46,4/1000</t>
  </si>
  <si>
    <t>35,99
_____
4,88</t>
  </si>
  <si>
    <t>357,63
_____
64,83</t>
  </si>
  <si>
    <t>16
_____
3</t>
  </si>
  <si>
    <t>22
_____
1</t>
  </si>
  <si>
    <t>136
_____
39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</si>
  <si>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</si>
  <si>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Итого по разделу 1 ЗЕМЛЯНЫЕ РАБОТЫ</t>
  </si>
  <si>
    <t>Раздел 2. ПРОКЛАДКА  ПЭ  УЧАСТКОВ  ГАЗОПРОВОДА</t>
  </si>
  <si>
    <t>Прокладка ПЭ участка газопровода  Ф 90х8.2 мм  - 99 м</t>
  </si>
  <si>
    <t>ТЕР24-02-031-02
Укладка газопроводов из полиэтиленовых труб в траншею со стационарно установленного барабана, диаметр газопровода 90х8.2 мм
100 м укладки</t>
  </si>
  <si>
    <t>0,99
99/100</t>
  </si>
  <si>
    <t>80,76
_____
20,75</t>
  </si>
  <si>
    <t>80
_____
20</t>
  </si>
  <si>
    <t>1044
_____
65</t>
  </si>
  <si>
    <t>ТССЦ-507-3728
Труба напорная из полиэтилена PE 100 для газопроводов ПЭ100 SDR11, размером 90х8,2 мм (ГОСТ Р 50838-95)
м</t>
  </si>
  <si>
    <t xml:space="preserve">
_____
65,56</t>
  </si>
  <si>
    <t xml:space="preserve">
_____
6490</t>
  </si>
  <si>
    <t xml:space="preserve">
_____
25887</t>
  </si>
  <si>
    <t>Установка  ПЭ фасонных частей</t>
  </si>
  <si>
    <t>ТЕР24-02-005-03
Установка отводов Ф 90 - 4 шт.,  перехода НСПС  90/89 мм  на газопроводе из полиэтиленовых труб в горизонтальной плоскости, диаметр 90 мм
1 отвод
64,02 = 315,02 - 1 x 251,00</t>
  </si>
  <si>
    <t>6
4+2</t>
  </si>
  <si>
    <t>26,64
_____
10,27</t>
  </si>
  <si>
    <t>160
_____
61</t>
  </si>
  <si>
    <t>2087
_____
280</t>
  </si>
  <si>
    <t>Прайс "Полипастик Урал "
Отвод полиэтиленовый удлиненный ПЭ 100 ГАЗ 90 SDR 11, цена: 339/6,26*1,05=56,86 руб , шт.
шт</t>
  </si>
  <si>
    <t xml:space="preserve">
_____
56,86</t>
  </si>
  <si>
    <t xml:space="preserve">
_____
227</t>
  </si>
  <si>
    <t xml:space="preserve">
_____
1424</t>
  </si>
  <si>
    <t>Прайс ООО "ПК АИР-ГАЗ"
НСПС 90/89  ПЭ100 ГАЗ SDR11, цена: 743/1,20/6,26*1,05=103,85 руб
шт.</t>
  </si>
  <si>
    <t xml:space="preserve">
_____
103,85</t>
  </si>
  <si>
    <t xml:space="preserve">
_____
208</t>
  </si>
  <si>
    <t xml:space="preserve">
_____
1300</t>
  </si>
  <si>
    <t>ТЕР24-02-002-03
Сварка полиэтиленовых труб при помощи соединительных деталей с закладными нагревателями, диаметр труб 90 мм
1 соединение
62,82 = 313,82 - 1 x 251,00</t>
  </si>
  <si>
    <t>27,76
_____
6,32</t>
  </si>
  <si>
    <t>56
_____
13</t>
  </si>
  <si>
    <t>725
_____
57</t>
  </si>
  <si>
    <t>Прайс "Полипастик Урал "
Муфта электросварная ПЭ 100 ГАЗ 90 SDR 11 . цена: 715/6,26*1,05=119,93 руб
шт</t>
  </si>
  <si>
    <t xml:space="preserve">
_____
119,93</t>
  </si>
  <si>
    <t xml:space="preserve">
_____
959</t>
  </si>
  <si>
    <t xml:space="preserve">
_____
6006</t>
  </si>
  <si>
    <t>ТЕР24-02-004-02
Механическая резка полиэтиленовых труб, диаметр труб 90 мм
1 конец</t>
  </si>
  <si>
    <t>ТЕР24-02-005-02
Установка   перехода на газопроводе 63х32 - 1 шт.  из полиэтиленовых труб в горизонтальной плоскости, диаметр отвода: 63 мм
1 шт
39,58 = 212,58 - 1 x 173,00</t>
  </si>
  <si>
    <t>16,54
_____
7,9</t>
  </si>
  <si>
    <t>17
_____
8</t>
  </si>
  <si>
    <t>216
_____
36</t>
  </si>
  <si>
    <t>ТССЦ-507-0781
Переход полиэтиленовый с удлиненным хвостовиком SDR 11, 63х32 (ТУ2248-001-18425183-01)
шт.</t>
  </si>
  <si>
    <t xml:space="preserve">
_____
40,82</t>
  </si>
  <si>
    <t xml:space="preserve">
_____
41</t>
  </si>
  <si>
    <t xml:space="preserve">
_____
67</t>
  </si>
  <si>
    <t>ТЕР24-02-007-02
Установка седловых отводов полиэтиленовых с закладными нагревателями на газопроводе из полиэтиленовых труб , диаметры соединяемых труб: 90х63 мм (Применительно)
1 соединение</t>
  </si>
  <si>
    <t>18,33
_____
3,16</t>
  </si>
  <si>
    <t>18
_____
4</t>
  </si>
  <si>
    <t>239
_____
14</t>
  </si>
  <si>
    <t>Прайс "Полипастик Урал "
Седловой прямой отвод с закладными электронагревателями ПЭ 100;  90х63 мм, цена: 1432/6,26*1,05=240,19
шт.</t>
  </si>
  <si>
    <t xml:space="preserve">
_____
240,19</t>
  </si>
  <si>
    <t xml:space="preserve">
_____
240</t>
  </si>
  <si>
    <t xml:space="preserve">
_____
1504</t>
  </si>
  <si>
    <t>ТЕР24-02-005-01
Установка отвода перехода НСПС  32/33 мм на газопроводе из полиэтиленовых труб в горизонтальной плоскости, диаметр отвода: 32 мм
1 отвод</t>
  </si>
  <si>
    <t>10,66
_____
119,95</t>
  </si>
  <si>
    <t>11
_____
120</t>
  </si>
  <si>
    <t>139
_____
140</t>
  </si>
  <si>
    <t>Прайс ООО "ПК АИР-ГАЗ"
НСПС 32/25  ПЭ100 ГАЗ SDR11, цена: 233/1,20/6,26*1,05=32,57 руб
шт.</t>
  </si>
  <si>
    <t xml:space="preserve">
_____
32,57</t>
  </si>
  <si>
    <t xml:space="preserve">
_____
33</t>
  </si>
  <si>
    <t xml:space="preserve">
_____
204</t>
  </si>
  <si>
    <t>ТЕРм10-06-048-05
Укладка сигнальной ленты "ГАЗ" (применительно-п. 1.10.98т.ч к ТЕРм 10 ) .
(ОЗП=0,3; ЭМ=0,3 к расх.; ЗПМ=0,3; МАТ=0,3 к расх.; ТЗ=0,3; ТЗМ=0,3)
1 км кабеля
1 661,52 = 1 667,37 - 5,85 x 1,00</t>
  </si>
  <si>
    <t>0,131
131/1000</t>
  </si>
  <si>
    <t>410,69
_____
41,06</t>
  </si>
  <si>
    <t>54
_____
5</t>
  </si>
  <si>
    <t>301
_____
70</t>
  </si>
  <si>
    <t>ТССЦ-507-3538
Лента сигнальная "Газ" ЛСГ 200
м</t>
  </si>
  <si>
    <t xml:space="preserve">
_____
0,3</t>
  </si>
  <si>
    <t xml:space="preserve">
_____
39</t>
  </si>
  <si>
    <t xml:space="preserve">
_____
185</t>
  </si>
  <si>
    <t>Установка ПЭ крана  Georg Fisher  Ф 90 мм  с управлением под ковер - 1 шт.</t>
  </si>
  <si>
    <t>ТЕР24-02-071-04
Установка шарового крана  Ф90 мм подземной установки ,с ковером (ПРИМЕНИТЕЛЬНО)
1 шт
423,34 = 2 136,29 - 2,49 x 34,63 - 0,34 x 1,86 - 0,21 x 6,20 - 0,00096 x 11 520,00 - 0,048 x 9,80 - 1 x 54,70 - 1 x 1 170,00 - 1 x 252,56 - 2 x 68,00</t>
  </si>
  <si>
    <t>80,26
_____
216,44</t>
  </si>
  <si>
    <t>126,64
_____
12,08</t>
  </si>
  <si>
    <t>80
_____
216</t>
  </si>
  <si>
    <t>127
_____
12</t>
  </si>
  <si>
    <t>1048
_____
1306</t>
  </si>
  <si>
    <t>757
_____
158</t>
  </si>
  <si>
    <t>Прайс "Полипастик Урал "
Кран шаровой полиэтиленовый: ПЭ 100 ГАЗ 90 SDR 11, Georg Fisher,  цена: 14700/6,26*1,05=2465,65 руб, шт
шт</t>
  </si>
  <si>
    <t xml:space="preserve">
_____
2465,66</t>
  </si>
  <si>
    <t xml:space="preserve">
_____
2466</t>
  </si>
  <si>
    <t xml:space="preserve">
_____
15435</t>
  </si>
  <si>
    <t>Прайс "Полипастик Урал "
Телескопический удлинитель для  крана, длина 1,6-2,5 м, Georg Fisher, цена: 7306/6,26*1,05= 1225,45 руб, шт
шт</t>
  </si>
  <si>
    <t xml:space="preserve">
_____
1225,45</t>
  </si>
  <si>
    <t xml:space="preserve">
_____
1225</t>
  </si>
  <si>
    <t xml:space="preserve">
_____
7671</t>
  </si>
  <si>
    <t>Прайс "Полипастик Урал "
Ключ для  крана, Georg Fisher, цена: 4950/6,26*1,05=830,27 руб, шт
шт</t>
  </si>
  <si>
    <t xml:space="preserve">
_____
830,27</t>
  </si>
  <si>
    <t xml:space="preserve">
_____
830</t>
  </si>
  <si>
    <t xml:space="preserve">
_____
5197</t>
  </si>
  <si>
    <t>ТЕР24-02-081-01
Укладка продувочных газопроводов Ф 33х3.0мм ,
1 установка
341,98 = 437,71 - 1 x 95,73</t>
  </si>
  <si>
    <t>18,31
_____
251,87</t>
  </si>
  <si>
    <t>71,8
_____
4,08</t>
  </si>
  <si>
    <t>18
_____
252</t>
  </si>
  <si>
    <t>72
_____
4</t>
  </si>
  <si>
    <t>239
_____
1493</t>
  </si>
  <si>
    <t>389
_____
53</t>
  </si>
  <si>
    <t>ТССЦ-103-0132
Трубы стальные электросварные прямошовные со снятой фаской из стали марок БСт2кп-БСт4кп и БСт2пс-БСт4пс наружный диаметр 33 мм, толщина стенки 3 мм (Применительно)
м</t>
  </si>
  <si>
    <t xml:space="preserve">
_____
14</t>
  </si>
  <si>
    <t xml:space="preserve">
_____
21</t>
  </si>
  <si>
    <t xml:space="preserve">
_____
137</t>
  </si>
  <si>
    <t>ТЕР24-02-021-01
Изоляция комбинированным мастично-ленточным материалом типа ленты &lt;Лиам&gt; продувочных газопроводов  диаметром 33 мм
1 м2</t>
  </si>
  <si>
    <t>0,156
0,104*1,5</t>
  </si>
  <si>
    <t>23,4
_____
180,68</t>
  </si>
  <si>
    <t>88,16
_____
14,3</t>
  </si>
  <si>
    <t>4
_____
28</t>
  </si>
  <si>
    <t>14
_____
2</t>
  </si>
  <si>
    <t>48
_____
88</t>
  </si>
  <si>
    <t>78
_____
29</t>
  </si>
  <si>
    <t>ТЕР24-02-051-01
Монтаж задвижки стальной  для надземной установки на газопроводах из труб условным диаметром: 25 мм (Применительно)
1 задвижка
211,83 = 493,69 - 5,8 x 21,70 - 2 x 35,00 - 4 x 21,50</t>
  </si>
  <si>
    <t>77,36
_____
33,22</t>
  </si>
  <si>
    <t>77
_____
34</t>
  </si>
  <si>
    <t>1010
_____
169</t>
  </si>
  <si>
    <t>Прайс ООО "АЛСО "
Кран шаровой комбинированный (приварка/фланец) ALSO  КШ.К.П. GAS.025.40-01.,    3087/1,20/6,26*1,05=431,49 руб.
шт</t>
  </si>
  <si>
    <t xml:space="preserve">
_____
431,49</t>
  </si>
  <si>
    <t xml:space="preserve">
_____
431</t>
  </si>
  <si>
    <t xml:space="preserve">
_____
2701</t>
  </si>
  <si>
    <t>ТЕР11-01-002-09
Бетонирование отмостки вокруг ковера крана и продувочных свечей бетоном
1 м3 подстилающего слоя</t>
  </si>
  <si>
    <t>38,8
_____
9,08</t>
  </si>
  <si>
    <t>14
_____
3</t>
  </si>
  <si>
    <t>177
_____
18</t>
  </si>
  <si>
    <t>ТССЦ-401-0025
Бетон тяжелый, крупность заполнителя более 40 мм, класс В12,5 (М150)
м3</t>
  </si>
  <si>
    <t xml:space="preserve">
_____
578</t>
  </si>
  <si>
    <t xml:space="preserve">
_____
206</t>
  </si>
  <si>
    <t xml:space="preserve">
_____
987</t>
  </si>
  <si>
    <t>Установка табличек- указателей</t>
  </si>
  <si>
    <t>ТЕР27-09-012-01
Установка табличек
100 знаков</t>
  </si>
  <si>
    <t>0,04
4/100</t>
  </si>
  <si>
    <t>743,82
_____
489,12</t>
  </si>
  <si>
    <t>30
_____
19</t>
  </si>
  <si>
    <t>389
_____
134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</si>
  <si>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</si>
  <si>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</si>
  <si>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400</t>
  </si>
  <si>
    <t xml:space="preserve">
_____
1274</t>
  </si>
  <si>
    <t>Итого по разделу 2 ПРОКЛАДКА  ПЭ  УЧАСТКОВ  ГАЗОПРОВОДА</t>
  </si>
  <si>
    <t>Раздел 3. ПРОКЛАДКА СТАЛЬНЫХ   УЧАСТКОВ  ГАЗОПРОВОДА</t>
  </si>
  <si>
    <t>Прокладка  газопровода   Ф 89х3,5 мм</t>
  </si>
  <si>
    <t>ТЕР01-02-031-04
Бурение ям глубиной до 2 м бурильно-крановыми машинами: на автомобиле, группа грунтов 2
100 ям</t>
  </si>
  <si>
    <t>0,06
6/100</t>
  </si>
  <si>
    <t>2276,31
_____
232,59</t>
  </si>
  <si>
    <t>137
_____
14</t>
  </si>
  <si>
    <t>941
_____
182</t>
  </si>
  <si>
    <t>ТЕР06-01-001-13
Устройство фундаментов-столбов: бетонных
100 м3 бетона, бутобетона и железобетона в деле</t>
  </si>
  <si>
    <t>0,009
0,9/100</t>
  </si>
  <si>
    <t>6449,24
_____
6374,53</t>
  </si>
  <si>
    <t>1934,99
_____
302,95</t>
  </si>
  <si>
    <t>58
_____
58</t>
  </si>
  <si>
    <t>17
_____
3</t>
  </si>
  <si>
    <t>758
_____
336</t>
  </si>
  <si>
    <t>100
_____
36</t>
  </si>
  <si>
    <t xml:space="preserve">
_____
531</t>
  </si>
  <si>
    <t xml:space="preserve">
_____
2537</t>
  </si>
  <si>
    <t>ТЕР09-03-012-12
Монтаж опор
1 т конструкций</t>
  </si>
  <si>
    <t>0,20178
33,63*6/1000</t>
  </si>
  <si>
    <t>74,73
_____
175,4</t>
  </si>
  <si>
    <t>299,82
_____
36,18</t>
  </si>
  <si>
    <t>15
_____
36</t>
  </si>
  <si>
    <t>60
_____
7</t>
  </si>
  <si>
    <t>197
_____
202</t>
  </si>
  <si>
    <t>367
_____
95</t>
  </si>
  <si>
    <t>ТССЦ-201-0813
Опоры стальные
т</t>
  </si>
  <si>
    <t xml:space="preserve">
_____
12870</t>
  </si>
  <si>
    <t xml:space="preserve">
_____
2597</t>
  </si>
  <si>
    <t xml:space="preserve">
_____
12489</t>
  </si>
  <si>
    <t>ТЕР13-03-002-04
Огрунтовка металлических поверхностей опор  Ф 89х4,0 мм , грунтовкой ГФ-021
(ОЗП=2; ЭМ=2 к расх.; ЗПМ=2; МАТ=2 к расх.; ТЗ=2; ТЗМ=2)
100 м2 окрашиваемой поверхности</t>
  </si>
  <si>
    <t>0,0098
(0,28*3,5) / 100</t>
  </si>
  <si>
    <t>142,94
_____
500,72</t>
  </si>
  <si>
    <t>20,3
_____
0,24</t>
  </si>
  <si>
    <t>1
_____
6</t>
  </si>
  <si>
    <t>18
_____
17</t>
  </si>
  <si>
    <t>ТЕР13-03-004-26
Окраска металлических огрунтованных поверхностей опор эмалью ПФ-115
(ОЗП=2; ЭМ=2 к расх.; ЗПМ=2; МАТ=2 к расх.; ТЗ=2; ТЗМ=2)
100 м2 окрашиваемой поверхности</t>
  </si>
  <si>
    <t>87,86
_____
776,96</t>
  </si>
  <si>
    <t>13,6
_____
0,24</t>
  </si>
  <si>
    <t>1
_____
8</t>
  </si>
  <si>
    <t>11
_____
25</t>
  </si>
  <si>
    <t>ТЕР24-02-030-02
Укладка в траншею изолированных стальных газопроводов условным диаметром: до 80 мм
100 м трубопровода
1 225,65 = 10 888,32 - 101 x 95,67</t>
  </si>
  <si>
    <t>248,92
_____
11,52</t>
  </si>
  <si>
    <t>965,21
_____
102,06</t>
  </si>
  <si>
    <t>39
_____
4</t>
  </si>
  <si>
    <t>130
_____
4</t>
  </si>
  <si>
    <t>216
_____
53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</si>
  <si>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</si>
  <si>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 xml:space="preserve">
_____
48,2</t>
  </si>
  <si>
    <t xml:space="preserve">
_____
193</t>
  </si>
  <si>
    <t xml:space="preserve">
_____
1257</t>
  </si>
  <si>
    <t>ТЕР24-02-021-01
Изоляция комбинированным мастично-ленточным материалом типа ленты &lt;Лиам&gt; газопроводов диаметром 89 мм
1 м2</t>
  </si>
  <si>
    <t>1,12
0,28*4</t>
  </si>
  <si>
    <t>26
_____
202</t>
  </si>
  <si>
    <t>99
_____
16</t>
  </si>
  <si>
    <t>342
_____
633</t>
  </si>
  <si>
    <t>559
_____
209</t>
  </si>
  <si>
    <t>ТЕР24-02-041-03
Надземная прокладка стальных газопроводов на металлических опорах, условный диаметр газопровода: 80 мм
100 м газопровода</t>
  </si>
  <si>
    <t>0,005
0,5/100</t>
  </si>
  <si>
    <t>252,68
_____
317,46</t>
  </si>
  <si>
    <t>1654,43
_____
209,45</t>
  </si>
  <si>
    <t>1
_____
2</t>
  </si>
  <si>
    <t>8
_____
1</t>
  </si>
  <si>
    <t>16
_____
6</t>
  </si>
  <si>
    <t>47
_____
14</t>
  </si>
  <si>
    <t xml:space="preserve">
_____
24</t>
  </si>
  <si>
    <t xml:space="preserve">
_____
157</t>
  </si>
  <si>
    <t>ТЕР13-03-002-04
Огрунтовка металлических поверхностей газопровода Ф 89 мм , грунтовкой ГФ-021
100 м2 окрашиваемой поверхности</t>
  </si>
  <si>
    <t>0,0014
(0,28*0,5) / 100</t>
  </si>
  <si>
    <t>71,47
_____
250,36</t>
  </si>
  <si>
    <t>10,15
_____
0,12</t>
  </si>
  <si>
    <t>2
_____
1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</si>
  <si>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</si>
  <si>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</si>
  <si>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</si>
  <si>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 xml:space="preserve">
_____
1</t>
  </si>
  <si>
    <t>0,00086
0,86/1000</t>
  </si>
  <si>
    <t>ТССЦ-204-0031
Элементы из профильной стали
т</t>
  </si>
  <si>
    <t xml:space="preserve">
_____
6440</t>
  </si>
  <si>
    <t>ТЕР22-03-001-05
Установка фасонных частей стальных сварных диаметром 100-250 мм
1 т фасонных частей</t>
  </si>
  <si>
    <t>0,00087
0,29*3/1000</t>
  </si>
  <si>
    <t>4960,28
_____
14919,4</t>
  </si>
  <si>
    <t>11806,75
_____
1684,6</t>
  </si>
  <si>
    <t>4
_____
14</t>
  </si>
  <si>
    <t>10
_____
1</t>
  </si>
  <si>
    <t>56
_____
113</t>
  </si>
  <si>
    <t>66
_____
19</t>
  </si>
  <si>
    <t>Устройство футляра Ф133х4.0мм   на выходе газопровода Ф 89х3.5  мм из земли</t>
  </si>
  <si>
    <t>ТЕР22-01-011-04
Укладка стальных водопроводных труб диаметром: 133 мм
1 км трубопровода</t>
  </si>
  <si>
    <t>0,0006
0,6/1000</t>
  </si>
  <si>
    <t>5576,34
_____
1544,44</t>
  </si>
  <si>
    <t>4198,02
_____
726,5</t>
  </si>
  <si>
    <t>3
_____
1</t>
  </si>
  <si>
    <t>44
_____
6</t>
  </si>
  <si>
    <t>ТССЦ-103-0922
Трубы стальные электросварные прямошовные со снятой фаской из стали марок БСт2кп-БСт4кп и БСт2пс-БСт4пс наружный диаметр 133 мм толщина стенки 4 мм
м</t>
  </si>
  <si>
    <t xml:space="preserve">
_____
82,9</t>
  </si>
  <si>
    <t xml:space="preserve">
_____
50</t>
  </si>
  <si>
    <t xml:space="preserve">
_____
324</t>
  </si>
  <si>
    <t>ТЕР22-05-003-02
Протаскивание в футляр стальных труб диаметром 133 мм
100 м трубы, уложенной в футляр</t>
  </si>
  <si>
    <t>0,006
0.6/100</t>
  </si>
  <si>
    <t>1090,75
_____
1422,37</t>
  </si>
  <si>
    <t>7
_____
8</t>
  </si>
  <si>
    <t>85
_____
48</t>
  </si>
  <si>
    <t>ТЕР22-02-010-04
Нанесение весьма усиленной антикоррозионной изоляции из полимерных липких лент на стальные трубопроводы диаметром: 125 мм
1 км трубопровода</t>
  </si>
  <si>
    <t>0,0006
0.6/1000</t>
  </si>
  <si>
    <t>2818,87
_____
29954,08</t>
  </si>
  <si>
    <t>1363,09
_____
133,88</t>
  </si>
  <si>
    <t>2
_____
17</t>
  </si>
  <si>
    <t>22
_____
59</t>
  </si>
  <si>
    <t>4
_____
1</t>
  </si>
  <si>
    <t>ТССЦ-509-0068
Обертка защитная на полиэтиленовой основе «Полилен-0»
м2</t>
  </si>
  <si>
    <t xml:space="preserve">
_____
33,41</t>
  </si>
  <si>
    <t xml:space="preserve">
_____
11</t>
  </si>
  <si>
    <t xml:space="preserve">
_____
42</t>
  </si>
  <si>
    <t>ТЕР22-05-004-01
Заделка битумом и прядью концов футляра диаметром 133 мм
(ОЗП=0,3325; ЭМ=0,3325 к расх.; ЗПМ=0,3325; МАТ=0,3325 к расх.; ТЗ=0,3325; ТЗМ=0,3325)
1 футляр</t>
  </si>
  <si>
    <t>10,9
_____
53,05</t>
  </si>
  <si>
    <t>11
_____
53</t>
  </si>
  <si>
    <t>142
_____
291</t>
  </si>
  <si>
    <t>Прокладка  газопровода   Ф 57х3,5 мм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</si>
  <si>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</si>
  <si>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0,35
35/100</t>
  </si>
  <si>
    <t>232,58
_____
187,86</t>
  </si>
  <si>
    <t>1591,9
_____
205,71</t>
  </si>
  <si>
    <t>81
_____
66</t>
  </si>
  <si>
    <t>557
_____
72</t>
  </si>
  <si>
    <t>1063
_____
238</t>
  </si>
  <si>
    <t>3207
_____
940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</si>
  <si>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</si>
  <si>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30,2</t>
  </si>
  <si>
    <t xml:space="preserve">
_____
1057</t>
  </si>
  <si>
    <t xml:space="preserve">
_____
6883</t>
  </si>
  <si>
    <t>ТЕР13-03-002-04
Огрунтовка металлических поверхностей газопровода Ф 57 мм , грунтовкой ГФ-021
100 м2 окрашиваемой поверхности</t>
  </si>
  <si>
    <t>0,063
(0,18*35) / 100</t>
  </si>
  <si>
    <t>5
_____
15</t>
  </si>
  <si>
    <t>59
_____
54</t>
  </si>
  <si>
    <t>3
_____
25</t>
  </si>
  <si>
    <t>36
_____
81</t>
  </si>
  <si>
    <t>ТЕР22-03-014-01
Приварка фланцев к стальным трубопроводам диаметром: 50 мм
1 фланец
34,41 = 78,21 - 1 x 43,80</t>
  </si>
  <si>
    <t>5,19
_____
1,15</t>
  </si>
  <si>
    <t>28,07
_____
4,08</t>
  </si>
  <si>
    <t>10
_____
3</t>
  </si>
  <si>
    <t>56
_____
8</t>
  </si>
  <si>
    <t>135
_____
18</t>
  </si>
  <si>
    <t>359
_____
107</t>
  </si>
  <si>
    <t>ТССЦ-507-2834
Соединения изолирующие фланцевые на условное давление 1,2 мПа для труб диаметром до 50 мм (Применительно)
компл.</t>
  </si>
  <si>
    <t xml:space="preserve">
_____
211,17</t>
  </si>
  <si>
    <t xml:space="preserve">
_____
211</t>
  </si>
  <si>
    <t xml:space="preserve">
_____
1507</t>
  </si>
  <si>
    <t>ТЕРм08-02-472-07
Пластина. Проводник заземляющий открыто по строительным основаниям: из полосовой стали сечением 160 мм2
100 м</t>
  </si>
  <si>
    <t>0,01207
(0,165+1,042)/100</t>
  </si>
  <si>
    <t>253,26
_____
85,18</t>
  </si>
  <si>
    <t>85,66
_____
4,08</t>
  </si>
  <si>
    <t>40
_____
5</t>
  </si>
  <si>
    <t>6
_____
1</t>
  </si>
  <si>
    <t>ТССЦ-101-2548
Сталь полосовая 40х4 мм
т</t>
  </si>
  <si>
    <t>0,00141
(0.10+1,31)/1000</t>
  </si>
  <si>
    <t xml:space="preserve">
_____
6320</t>
  </si>
  <si>
    <t xml:space="preserve">
_____
9</t>
  </si>
  <si>
    <t xml:space="preserve">
_____
61</t>
  </si>
  <si>
    <t>Прокладка  газопровода   Ф 20х2,8 мм</t>
  </si>
  <si>
    <t>ТЕР24-02-041-01
Надземная прокладка стальных газопроводов на металлических опорах, условный диаметр газопровода: 20мм
100 м газопровода</t>
  </si>
  <si>
    <t>232,58
_____
200,73</t>
  </si>
  <si>
    <t>1
_____
1</t>
  </si>
  <si>
    <t>15
_____
4</t>
  </si>
  <si>
    <t>46
_____
13</t>
  </si>
  <si>
    <t>ТССЦ-103-0014
Трубы стальные сварные водогазопроводные с резьбой черные обыкновенные (неоцинкованные), диаметр условного прохода 20 мм, толщина стенки 2,8 мм
м</t>
  </si>
  <si>
    <t>0,505
0,5*1,01</t>
  </si>
  <si>
    <t xml:space="preserve">
_____
12,3</t>
  </si>
  <si>
    <t xml:space="preserve">
_____
32</t>
  </si>
  <si>
    <t>ТЕР13-03-002-04
Огрунтовка металлических поверхностей газопровода Ф 108 мм , грунтовкой ГФ-021
100 м2 окрашиваемой поверхности</t>
  </si>
  <si>
    <t>0,000315
(0,063*0,5) / 100</t>
  </si>
  <si>
    <t>Установка отключающих устройств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</si>
  <si>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</si>
  <si>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Прайс ООО "АЛСО "
Кран стальной шаровой фланцевый  ALSO  КШ.Ф.GAS 050.40-01.,  4108,2/1,20/6,26*1,05=574,23 руб.
шт</t>
  </si>
  <si>
    <t xml:space="preserve">
_____
574,23</t>
  </si>
  <si>
    <t xml:space="preserve">
_____
574</t>
  </si>
  <si>
    <t xml:space="preserve">
_____
3595</t>
  </si>
  <si>
    <t>ТЕР24-02-051-01
Монтаж задвижки стальной фланцевой для надземной установки на газопроводах из труб условным диаметром: 20 мм
1 задвижка
211,83 = 493,69 - 5,8 x 21,70 - 2 x 35,00 - 4 x 21,50</t>
  </si>
  <si>
    <t>Прайс ООО "АЛСО "
Кран стальной шаровой фланцевый ALSO  КШ.Ф. GAS 020.40-01.,  2405,9/1,20/6,26*1,05=336,29 руб.
шт</t>
  </si>
  <si>
    <t xml:space="preserve">
_____
336,29</t>
  </si>
  <si>
    <t xml:space="preserve">
_____
336</t>
  </si>
  <si>
    <t xml:space="preserve">
_____
2105</t>
  </si>
  <si>
    <t>Уплотнение вводов водопровода, канализации, электрокабеля (кабеля связи), теплотрассы</t>
  </si>
  <si>
    <t>ТЕР16-07-006-02
Заделка сальников при проходе труб (водопровода, канализации) через фундаменты или стены подвала диаметром: до 200 мм
1 сальник</t>
  </si>
  <si>
    <t>27,07
_____
53,37</t>
  </si>
  <si>
    <t>217
_____
427</t>
  </si>
  <si>
    <t>2827
_____
3195</t>
  </si>
  <si>
    <t>ТЕР16-07-006-01
Заделка сальников при проходе труб (электрокабеля, теплотрассы) через фундаменты или стены подвала диаметром: до 100 мм
1 сальник</t>
  </si>
  <si>
    <t>9
6+3</t>
  </si>
  <si>
    <t>20,65
_____
15,66</t>
  </si>
  <si>
    <t>186
_____
141</t>
  </si>
  <si>
    <t>2426
_____
1052</t>
  </si>
  <si>
    <t>Заземление газопровода по СЗК 42.00-01 Серия 5.905-17.07</t>
  </si>
  <si>
    <t>ТЕР01-02-057-02
Разработка грунта вручную в траншеях глубиной до 2 м без креплений с откосами, группа грунтов: 2
100 м3 грунта</t>
  </si>
  <si>
    <t>0,018
0,6*0,3*5*2/100</t>
  </si>
  <si>
    <t>ТЕР01-02-031-02
Бурение ям глубиной до 2 м бурильно-крановыми машинами: на тракторе, группа грунтов 2
100 ям</t>
  </si>
  <si>
    <t>0,04
2*2/100</t>
  </si>
  <si>
    <t>2682,02
_____
346,43</t>
  </si>
  <si>
    <t>107
_____
14</t>
  </si>
  <si>
    <t>873
_____
181</t>
  </si>
  <si>
    <t>ТЕРм08-02-472-08
Проводник заземляющий открыто по строительным основаниям: из круглой стали диаметром 8 мм
100 м</t>
  </si>
  <si>
    <t>0,02
1*2/100</t>
  </si>
  <si>
    <t>238,99
_____
265,35</t>
  </si>
  <si>
    <t>52,44
_____
1,8</t>
  </si>
  <si>
    <t>5
_____
5</t>
  </si>
  <si>
    <t>62
_____
35</t>
  </si>
  <si>
    <t>ТЕРм08-02-471-03
Заземлитель вертикальный из круглой стали диаметром: 12 мм
10 шт.</t>
  </si>
  <si>
    <t>0,4
2*2/10</t>
  </si>
  <si>
    <t>98,57
_____
41,77</t>
  </si>
  <si>
    <t>38,9
_____
1,31</t>
  </si>
  <si>
    <t>39
_____
17</t>
  </si>
  <si>
    <t>16
_____
1</t>
  </si>
  <si>
    <t>515
_____
63</t>
  </si>
  <si>
    <t>93
_____
7</t>
  </si>
  <si>
    <t>ТССЦ-101-1617
Сталь круглая углеродистая обыкновенного качества марки ВСт3пс5-1 диаметром 12 мм
т</t>
  </si>
  <si>
    <t>0,019536
0.888*11*2/1000</t>
  </si>
  <si>
    <t xml:space="preserve">
_____
4670</t>
  </si>
  <si>
    <t xml:space="preserve">
_____
91</t>
  </si>
  <si>
    <t xml:space="preserve">
_____
763</t>
  </si>
  <si>
    <t>ТЕРм08-02-472-03
Проводник заземляющий скрыто в подливке пола из стали: полосовой сечением 100 мм2
100 м</t>
  </si>
  <si>
    <t>0,1
5*2/100</t>
  </si>
  <si>
    <t>183,11
_____
83,66</t>
  </si>
  <si>
    <t>186,87
_____
8,98</t>
  </si>
  <si>
    <t>18
_____
8</t>
  </si>
  <si>
    <t>19
_____
1</t>
  </si>
  <si>
    <t>239
_____
33</t>
  </si>
  <si>
    <t>113
_____
12</t>
  </si>
  <si>
    <t>ТССЦ-101-1889
Сталь полосовая 40х4 мм, кипящая
т</t>
  </si>
  <si>
    <t>0,0126
1.26*5*2/1000</t>
  </si>
  <si>
    <t xml:space="preserve">
_____
80</t>
  </si>
  <si>
    <t xml:space="preserve">
_____
546</t>
  </si>
  <si>
    <t>ТЕР01-02-061-02
Засыпка вручную траншей, пазух котлованов и ям, группа грунтов: 2
100 м3 грунта</t>
  </si>
  <si>
    <t>0,018
0,9*2/100</t>
  </si>
  <si>
    <t>Итого по разделу 3 ПРОКЛАДКА СТАЛЬНЫХ   УЧАСТКОВ  ГАЗОПРОВОДА</t>
  </si>
  <si>
    <t>Раздел 4. УСТАНОВКА КОНТАКТНОГО УСТРОЙСТВА  по С. 5.905-17.07 СЗК 30.00-СБ</t>
  </si>
  <si>
    <t>ТЕР24-02-110-01
Установка и монтаж контрольно-измерительного пункта, электрода сравнения и датчика потенциала на газопроводах городов и поселков
1 контрольно-измерительный пункт
348,77 = 467,77 - 1 x 119,00</t>
  </si>
  <si>
    <t>81,32
_____
241,74</t>
  </si>
  <si>
    <t>81
_____
242</t>
  </si>
  <si>
    <t>1062
_____
1532</t>
  </si>
  <si>
    <t>Прайс Компания ООО "ЗНГА Анодъ"
Стойка контрольно-измерительного пункта СКИП-1, прайс Компания ООО "ЗНГА Анодъ" цена: 4166,67/6,26*1,05=698,88 руб.
шт</t>
  </si>
  <si>
    <t xml:space="preserve">
_____
698,88</t>
  </si>
  <si>
    <t xml:space="preserve">
_____
699</t>
  </si>
  <si>
    <t xml:space="preserve">
_____
4375</t>
  </si>
  <si>
    <t>Прайс Компания ООО "ЗНГА Анодъ"
Электрод сравнения ЭНЕС-4М., прайс Компания ООО "ЗНГА Анодъ" . цена : 9166,67/6,26*1,05=1537,54 руб
шт</t>
  </si>
  <si>
    <t xml:space="preserve">
_____
1537,54</t>
  </si>
  <si>
    <t xml:space="preserve">
_____
1538</t>
  </si>
  <si>
    <t xml:space="preserve">
_____
9625</t>
  </si>
  <si>
    <t>ТЕРм08-02-472-03
Проводник заземляющий скрыто из стали полосовой сечением 10х50 мм2.по СЗК 31.00 СБ
100 м</t>
  </si>
  <si>
    <t>0,028
2,8/100</t>
  </si>
  <si>
    <t>5
_____
3</t>
  </si>
  <si>
    <t>67
_____
9</t>
  </si>
  <si>
    <t>32
_____
3</t>
  </si>
  <si>
    <t>ТССЦ-101-3721
Сталь полосовая 10х50 мм,
т</t>
  </si>
  <si>
    <t>0,010976
3,92*2,8/1000</t>
  </si>
  <si>
    <t xml:space="preserve">
_____
6620</t>
  </si>
  <si>
    <t xml:space="preserve">
_____
73</t>
  </si>
  <si>
    <t xml:space="preserve">
_____
517</t>
  </si>
  <si>
    <t>ТССЦ-101-1714
Болты с гайками и шайбами строительные
т</t>
  </si>
  <si>
    <t>8E-5
0,04*2/1000</t>
  </si>
  <si>
    <t xml:space="preserve">
_____
17290</t>
  </si>
  <si>
    <t>Итого по разделу 4 УСТАНОВКА КОНТАКТНОГО УСТРОЙСТВА  по С. 5.905-17.07 СЗК 30.00-СБ</t>
  </si>
  <si>
    <t>Раздел 5. ИСПЫТАНИЯ ГАЗОПРОВОДА  НИЗКОГО ДАВЛЕНИЯ</t>
  </si>
  <si>
    <t>ТЕРм39-02-015-04
Гаммаграфический контроль трубопровода через две стенки, диаметр трубопровода 89 мм, толщина стенки до 5 мм
1 снимок</t>
  </si>
  <si>
    <t>15,51
_____
6,75</t>
  </si>
  <si>
    <t>93
_____
41</t>
  </si>
  <si>
    <t>1215
_____
94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</si>
  <si>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</si>
  <si>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</si>
  <si>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15
_____
6</t>
  </si>
  <si>
    <t>192
_____
13</t>
  </si>
  <si>
    <t>ТЕРм39-02-015-01
Гаммаграфический контроль трубопровода через две стенки, диаметр трубопровода: 33 мм, толщина стенки до 4 мм (Применительно)
1 снимок</t>
  </si>
  <si>
    <t>13,06
_____
2,05</t>
  </si>
  <si>
    <t>13
_____
2</t>
  </si>
  <si>
    <t>171
_____
4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</si>
  <si>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</si>
  <si>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0,01276
(0,28*4+0,104*1,5)/100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</si>
  <si>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</si>
  <si>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</si>
  <si>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</si>
  <si>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135</t>
  </si>
  <si>
    <t>ТЕР24-02-121-01
Монтаж инвентарного узла для очистки и испытания газопровода, условный диаметр газопровода: до 50 мм
1 узел</t>
  </si>
  <si>
    <t>37,94
_____
18,52</t>
  </si>
  <si>
    <t>38
_____
19</t>
  </si>
  <si>
    <t>495
_____
72</t>
  </si>
  <si>
    <t>ТЕР24-02-120-02
Очистка полости трубопровода продувкой воздухом, условный диаметр газопровода: до 100 мм
100 м трубопровода</t>
  </si>
  <si>
    <t>1,045
104,5/100</t>
  </si>
  <si>
    <t>12,55
_____
2,43</t>
  </si>
  <si>
    <t>13
_____
3</t>
  </si>
  <si>
    <t>88
_____
33</t>
  </si>
  <si>
    <t>ТЕР24-02-123-02
Подъем давления при испытании воздухом газопроводов высокого давления (до 0,6 МПа) условным диаметром до 100 мм
100 м газопровода</t>
  </si>
  <si>
    <t>6,33
_____
0,73</t>
  </si>
  <si>
    <t>45
_____
10</t>
  </si>
  <si>
    <t>ТЕР24-02-120-01
Очистка полости трубопровода продувкой воздухом, условный диаметр газопровода: до 50 мм
100 м трубопровода</t>
  </si>
  <si>
    <t>0,36
36/100</t>
  </si>
  <si>
    <t>31
_____
11</t>
  </si>
  <si>
    <t>ТЕР24-02-123-01
Подъем давления при испытании воздухом газопроводов высокого давления (до 0,6 МПа) условным диаметром: до 50 мм
100 м газопровода</t>
  </si>
  <si>
    <t>5,07
_____
0,49</t>
  </si>
  <si>
    <t>12
_____
2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</si>
  <si>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</si>
  <si>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</si>
  <si>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1597
_____
170</t>
  </si>
  <si>
    <t>10781
_____
2223</t>
  </si>
  <si>
    <t>Итого по разделу 5 ИСПЫТАНИЯ ГАЗОПРОВОДА  НИЗКОГО ДАВЛЕНИЯ</t>
  </si>
  <si>
    <t>Итого прямые затраты по смете</t>
  </si>
  <si>
    <t>6295
_____
32964</t>
  </si>
  <si>
    <t>7781
_____
591</t>
  </si>
  <si>
    <t>82221
_____
169325</t>
  </si>
  <si>
    <t>44857
_____
7736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</si>
  <si>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</si>
  <si>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</si>
  <si>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86-87, 100-104, 109-114)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</si>
  <si>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</si>
  <si>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</si>
  <si>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</si>
  <si>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</si>
  <si>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</si>
  <si>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</si>
  <si>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</si>
  <si>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</si>
  <si>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</si>
  <si>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</si>
  <si>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</si>
  <si>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2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</si>
  <si>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</si>
  <si>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</si>
  <si>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</si>
  <si>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</si>
  <si>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</si>
  <si>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</si>
  <si>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</si>
  <si>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</si>
  <si>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</si>
  <si>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</si>
  <si>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</si>
  <si>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1-2-5</t>
  </si>
  <si>
    <t>Рабочий строитель (ср 2,5)</t>
  </si>
  <si>
    <t xml:space="preserve">10,33
</t>
  </si>
  <si>
    <t xml:space="preserve">134,96
</t>
  </si>
  <si>
    <t>1-2-8</t>
  </si>
  <si>
    <t>Рабочий строитель (ср 2,8)</t>
  </si>
  <si>
    <t xml:space="preserve">10,6
</t>
  </si>
  <si>
    <t xml:space="preserve">138,45
</t>
  </si>
  <si>
    <t>1-3-0</t>
  </si>
  <si>
    <t>Рабочий строитель (ср 3)</t>
  </si>
  <si>
    <t xml:space="preserve">10,78
</t>
  </si>
  <si>
    <t xml:space="preserve">140,83
</t>
  </si>
  <si>
    <t>1-3-2</t>
  </si>
  <si>
    <t>Рабочий строитель (ср 3,2)</t>
  </si>
  <si>
    <t xml:space="preserve">11,05
</t>
  </si>
  <si>
    <t xml:space="preserve">144,33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</si>
  <si>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</si>
  <si>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</si>
  <si>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</si>
  <si>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</si>
  <si>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</si>
  <si>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</si>
  <si>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</si>
  <si>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</si>
  <si>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1-3-6</t>
  </si>
  <si>
    <t>Рабочий строитель (ср 3,6)</t>
  </si>
  <si>
    <t xml:space="preserve">11,61
</t>
  </si>
  <si>
    <t xml:space="preserve">151,63
</t>
  </si>
  <si>
    <t>1-3-8</t>
  </si>
  <si>
    <t>Рабочий ...</t>
  </si>
  <si>
    <t xml:space="preserve">11,89
</t>
  </si>
  <si>
    <t xml:space="preserve">155,28
</t>
  </si>
  <si>
    <t xml:space="preserve">   - Рабочий монтажник (ср 3,8)</t>
  </si>
  <si>
    <t xml:space="preserve">   - Рабочий строитель (ср 3,8)</t>
  </si>
  <si>
    <t>1-3-9</t>
  </si>
  <si>
    <t>Рабочий строитель (ср 3,9)</t>
  </si>
  <si>
    <t xml:space="preserve">12,03
</t>
  </si>
  <si>
    <t xml:space="preserve">157,03
</t>
  </si>
  <si>
    <t>1-4-0</t>
  </si>
  <si>
    <t>Рабочий строитель (ср 4)</t>
  </si>
  <si>
    <t xml:space="preserve">12,16
</t>
  </si>
  <si>
    <t xml:space="preserve">158,77
</t>
  </si>
  <si>
    <t>1-4-3</t>
  </si>
  <si>
    <t>Рабочий монтажник (ср 4,3)</t>
  </si>
  <si>
    <t xml:space="preserve">12,72
</t>
  </si>
  <si>
    <t xml:space="preserve">166,08
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</si>
  <si>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</si>
  <si>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</si>
  <si>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</si>
  <si>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</si>
  <si>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</si>
  <si>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</si>
  <si>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</si>
  <si>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</si>
  <si>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1-5-0</t>
  </si>
  <si>
    <t>Рабочий строитель (ср 5)</t>
  </si>
  <si>
    <t xml:space="preserve">14,02
</t>
  </si>
  <si>
    <t xml:space="preserve">183,07
</t>
  </si>
  <si>
    <t>1-6-0</t>
  </si>
  <si>
    <t>Рабочий монтажник (ср 6)</t>
  </si>
  <si>
    <t xml:space="preserve">16,33
</t>
  </si>
  <si>
    <t xml:space="preserve">213,23
</t>
  </si>
  <si>
    <t>Затраты труда машинистов</t>
  </si>
  <si>
    <t xml:space="preserve">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</si>
  <si>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</si>
  <si>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</si>
  <si>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</si>
  <si>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</si>
  <si>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</si>
  <si>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07.02.2019 № 10/5</t>
  </si>
  <si>
    <t>Краны башенные при работе на других видах строительства 8 т</t>
  </si>
  <si>
    <t xml:space="preserve">92,76
</t>
  </si>
  <si>
    <t xml:space="preserve">535
</t>
  </si>
  <si>
    <t>Краны козловые при работе на монтаже технологического оборудования 32 т</t>
  </si>
  <si>
    <t xml:space="preserve">121,86
</t>
  </si>
  <si>
    <t xml:space="preserve">761
</t>
  </si>
  <si>
    <t>Краны на автомобильном ходу при работе на монтаже технологического оборудования 10 т</t>
  </si>
  <si>
    <t xml:space="preserve">134,07
</t>
  </si>
  <si>
    <t xml:space="preserve">834
</t>
  </si>
  <si>
    <t>Краны на автомобильном ходу при работе на других видах строительства 10 т</t>
  </si>
  <si>
    <t xml:space="preserve">801
</t>
  </si>
  <si>
    <t>Краны на гусеничном ходу при работе на других видах строительства до 16 т</t>
  </si>
  <si>
    <t xml:space="preserve">107,27
</t>
  </si>
  <si>
    <t xml:space="preserve">651
</t>
  </si>
  <si>
    <t>Краны на гусеничном ходу при работе на других видах строительства 25 т</t>
  </si>
  <si>
    <t xml:space="preserve">136,66
</t>
  </si>
  <si>
    <t xml:space="preserve">815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</si>
  <si>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</si>
  <si>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</si>
  <si>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</si>
  <si>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</si>
  <si>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</si>
  <si>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</si>
  <si>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</si>
  <si>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</si>
  <si>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</si>
  <si>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</si>
  <si>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</si>
  <si>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</si>
  <si>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</si>
  <si>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</si>
  <si>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</si>
  <si>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</si>
  <si>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</si>
  <si>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Преобразователи сварочные с номинальным сварочным током 315-500 А</t>
  </si>
  <si>
    <t xml:space="preserve">10,97
</t>
  </si>
  <si>
    <t xml:space="preserve">98
</t>
  </si>
  <si>
    <t>Гамма-дефектоскопы с толщиной просвечиваемой стали до 80 мм</t>
  </si>
  <si>
    <t xml:space="preserve">56,92
</t>
  </si>
  <si>
    <t xml:space="preserve">160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</si>
  <si>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</si>
  <si>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</si>
  <si>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 xml:space="preserve">36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</si>
  <si>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</si>
  <si>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</si>
  <si>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</si>
  <si>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</si>
  <si>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</si>
  <si>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</si>
  <si>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Бульдозеры при работе на других видах строительства 59 кВт (80 л.с.)</t>
  </si>
  <si>
    <t xml:space="preserve">71,41
</t>
  </si>
  <si>
    <t xml:space="preserve">628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</si>
  <si>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</si>
  <si>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</si>
  <si>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</si>
  <si>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Вибратор глубинный</t>
  </si>
  <si>
    <t xml:space="preserve">1,98
</t>
  </si>
  <si>
    <t xml:space="preserve">11
</t>
  </si>
  <si>
    <t>Вибратор поверхностный</t>
  </si>
  <si>
    <t xml:space="preserve">0,53
</t>
  </si>
  <si>
    <t xml:space="preserve">3
</t>
  </si>
  <si>
    <t>Котлы битумные передвижные 400 л</t>
  </si>
  <si>
    <t xml:space="preserve">32,24
</t>
  </si>
  <si>
    <t xml:space="preserve">113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</si>
  <si>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</si>
  <si>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</si>
  <si>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</si>
  <si>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Горелки газопламенные</t>
  </si>
  <si>
    <t xml:space="preserve">3,35
</t>
  </si>
  <si>
    <t xml:space="preserve">13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</si>
  <si>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</si>
  <si>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</si>
  <si>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</si>
  <si>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до 700 мм грузоподъемностью 12,5 т</t>
  </si>
  <si>
    <t xml:space="preserve">187,66
</t>
  </si>
  <si>
    <t xml:space="preserve">920
</t>
  </si>
  <si>
    <t>Тракторы на пневмоколесном ходу 29 кВт (40 л.с.)</t>
  </si>
  <si>
    <t xml:space="preserve">49,99
</t>
  </si>
  <si>
    <t xml:space="preserve">360,75
</t>
  </si>
  <si>
    <t>ЧелСЦена, февраль 2019 г., ч.2</t>
  </si>
  <si>
    <t>Машины бурильно-крановые на тракторе 66 кВт (90 л.с.), глубина бурения 1,5-3 м</t>
  </si>
  <si>
    <t xml:space="preserve">108,54
</t>
  </si>
  <si>
    <t xml:space="preserve">883
</t>
  </si>
  <si>
    <t>Машины бурильно-крановые на автомобиле, глубина бурения 3,5 м</t>
  </si>
  <si>
    <t xml:space="preserve">137,21
</t>
  </si>
  <si>
    <t xml:space="preserve">945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</si>
  <si>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</si>
  <si>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</si>
  <si>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</si>
  <si>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</si>
  <si>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</si>
  <si>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</si>
  <si>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</si>
  <si>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</si>
  <si>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</si>
  <si>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Дрели электрические</t>
  </si>
  <si>
    <t xml:space="preserve">2,32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</si>
  <si>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</si>
  <si>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</si>
  <si>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</si>
  <si>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</si>
  <si>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</si>
  <si>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07.02.2019 № 10/5    (331101-1)</t>
  </si>
  <si>
    <t>Трамбовки пневматические при работе от стационарного компрессора</t>
  </si>
  <si>
    <t xml:space="preserve">5,11
</t>
  </si>
  <si>
    <t>МТРиЭ ЧО, пост. от 07.02.2019 № 10/5   (331101-1)</t>
  </si>
  <si>
    <t>Пила цепная электрическая</t>
  </si>
  <si>
    <t xml:space="preserve">3,44
</t>
  </si>
  <si>
    <t xml:space="preserve">17
</t>
  </si>
  <si>
    <t>Агрегаты окрасочные высокого давления для окраски поверхностей конструкций мощностью 1 кВт</t>
  </si>
  <si>
    <t xml:space="preserve">7,12
</t>
  </si>
  <si>
    <t xml:space="preserve">28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</si>
  <si>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</si>
  <si>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</si>
  <si>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</si>
  <si>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</si>
  <si>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</si>
  <si>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</si>
  <si>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Ножницы гильотинные механические для полиэтиленовых труб диаметром 110-225 мм</t>
  </si>
  <si>
    <t xml:space="preserve">18
</t>
  </si>
  <si>
    <t xml:space="preserve">89,14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</si>
  <si>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</si>
  <si>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</si>
  <si>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</si>
  <si>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32 мм</t>
  </si>
  <si>
    <t xml:space="preserve">13,52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</si>
  <si>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</si>
  <si>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</si>
  <si>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</si>
  <si>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многоцелевой для сборки и сварки полиэтиленовых соединительных деталей с трубой диаметром 110 мм</t>
  </si>
  <si>
    <t>Позиционер-центратор для сборки и сварки при помощи соединительных деталей с закладными нагревателями полиэтиленовых труб диаметром 110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</si>
  <si>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</si>
  <si>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</si>
  <si>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</si>
  <si>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</si>
  <si>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 xml:space="preserve">622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</si>
  <si>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</si>
  <si>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</si>
  <si>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</si>
  <si>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</si>
  <si>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</si>
  <si>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</si>
  <si>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 xml:space="preserve">          Материалы</t>
  </si>
  <si>
    <t>101-0072</t>
  </si>
  <si>
    <t>Битумы нефтяные строительные изоляционные БНИ-IV-3, БНИ-IV, БНИ-V</t>
  </si>
  <si>
    <t xml:space="preserve">т
</t>
  </si>
  <si>
    <t xml:space="preserve">3390
</t>
  </si>
  <si>
    <t xml:space="preserve">21127,4
</t>
  </si>
  <si>
    <t>Среднее (13.02.030,13.02.032)</t>
  </si>
  <si>
    <t>101-0073</t>
  </si>
  <si>
    <t>Битумы нефтяные строительные марки БН-90/10</t>
  </si>
  <si>
    <t xml:space="preserve">3320
</t>
  </si>
  <si>
    <t xml:space="preserve">19776,92
</t>
  </si>
  <si>
    <t>МТРиЭ ЧО, Пост.от 07.02.2019 г. №10/5, п.102</t>
  </si>
  <si>
    <t>101-0122</t>
  </si>
  <si>
    <t>Гайки шестигранные диаметр резьбы 10 мм</t>
  </si>
  <si>
    <t xml:space="preserve">19140
</t>
  </si>
  <si>
    <t xml:space="preserve">91461,24
</t>
  </si>
  <si>
    <t>08.05.189</t>
  </si>
  <si>
    <t>101-0311</t>
  </si>
  <si>
    <t>Каболка</t>
  </si>
  <si>
    <t xml:space="preserve">26830
</t>
  </si>
  <si>
    <t xml:space="preserve">138409,62
</t>
  </si>
  <si>
    <t>К=1,1 МТРиЭ ЧО, Пост.от 07.02.2019 г. №10/5</t>
  </si>
  <si>
    <t>101-0322</t>
  </si>
  <si>
    <t>Керосин для технических целей марок КТ-1, КТ-2</t>
  </si>
  <si>
    <t xml:space="preserve">7840
</t>
  </si>
  <si>
    <t xml:space="preserve">63969,42
</t>
  </si>
  <si>
    <t>МТРиЭ ЧО, Пост.от 07.02.2019 г. №10/5,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</si>
  <si>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</si>
  <si>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</si>
  <si>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</si>
  <si>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</si>
  <si>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48,97
</t>
  </si>
  <si>
    <t>26.03.080</t>
  </si>
  <si>
    <t>101-0595</t>
  </si>
  <si>
    <t>Мастика битумно-латексная кровельная</t>
  </si>
  <si>
    <t xml:space="preserve">3810
</t>
  </si>
  <si>
    <t xml:space="preserve">19900,97
</t>
  </si>
  <si>
    <t>МТРиЭ ЧО, Пост.от 07.02.2019 г. №10/5, п.374</t>
  </si>
  <si>
    <t>101-0596</t>
  </si>
  <si>
    <t>Мастика битумно-кукерсольная холодная</t>
  </si>
  <si>
    <t xml:space="preserve">3840
</t>
  </si>
  <si>
    <t xml:space="preserve">19442,68
</t>
  </si>
  <si>
    <t>МТРиЭ ЧО, Пост.от 07.02.2019 г. №10/5, п.115</t>
  </si>
  <si>
    <t>101-0782</t>
  </si>
  <si>
    <t>Поковки из квадратных заготовок, масса 1,8 кг</t>
  </si>
  <si>
    <t xml:space="preserve">10190
</t>
  </si>
  <si>
    <t xml:space="preserve">69947,4
</t>
  </si>
  <si>
    <t>МТРиЭ ЧО, Пост.от 07.02.2019 г. №10/5, п.117</t>
  </si>
  <si>
    <t>101-0797</t>
  </si>
  <si>
    <t>Проволока горячекатаная в мотках, диаметром 6,3-6,5 мм</t>
  </si>
  <si>
    <t xml:space="preserve">4650
</t>
  </si>
  <si>
    <t xml:space="preserve">43560,01
</t>
  </si>
  <si>
    <t>МТРиЭ ЧО, Пост.от 07.02.2019 г. №10/5, п.118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</si>
  <si>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</si>
  <si>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</si>
  <si>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</si>
  <si>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</si>
  <si>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100,21
</t>
  </si>
  <si>
    <t>Среднее (11.06.420, 11.06.4201)/42.8*22.12</t>
  </si>
  <si>
    <t>101-1019</t>
  </si>
  <si>
    <t>Швеллеры № 40 из стали марки Ст0</t>
  </si>
  <si>
    <t xml:space="preserve">4977,24
</t>
  </si>
  <si>
    <t xml:space="preserve">64415,83
</t>
  </si>
  <si>
    <t>Среднее (08.04.085/5424.71*4822.3, 08.04.086/5349.52*4822.3)</t>
  </si>
  <si>
    <t>101-1292</t>
  </si>
  <si>
    <t>Уайт-спирит</t>
  </si>
  <si>
    <t xml:space="preserve">10580
</t>
  </si>
  <si>
    <t xml:space="preserve">59237,63
</t>
  </si>
  <si>
    <t>МТРиЭ ЧО, Пост.от 07.02.2019 г. №10/5, п.380</t>
  </si>
  <si>
    <t>101-1355</t>
  </si>
  <si>
    <t>Цемент гипсоглиноземистый расширяющийся</t>
  </si>
  <si>
    <t xml:space="preserve">1870
</t>
  </si>
  <si>
    <t xml:space="preserve">24114,65
</t>
  </si>
  <si>
    <t>13.01.105</t>
  </si>
  <si>
    <t>101-1513</t>
  </si>
  <si>
    <t>Электроды диаметром 4 мм Э42</t>
  </si>
  <si>
    <t xml:space="preserve">11520
</t>
  </si>
  <si>
    <t xml:space="preserve">90025,88
</t>
  </si>
  <si>
    <t>08.07.006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</si>
  <si>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</si>
  <si>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</si>
  <si>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</si>
  <si>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</si>
  <si>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</si>
  <si>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79879,89
</t>
  </si>
  <si>
    <t>101-1530</t>
  </si>
  <si>
    <t>Электроды диаметром 6 мм Э42А</t>
  </si>
  <si>
    <t>101-1596</t>
  </si>
  <si>
    <t>Шкурка шлифовальная двухслойная с зернистостью 40-25</t>
  </si>
  <si>
    <t xml:space="preserve">м2
</t>
  </si>
  <si>
    <t xml:space="preserve">38,7
</t>
  </si>
  <si>
    <t xml:space="preserve">289,9
</t>
  </si>
  <si>
    <t>Среднее (34.08.0544, 34.08.0543)</t>
  </si>
  <si>
    <t>101-1597</t>
  </si>
  <si>
    <t>Брезент</t>
  </si>
  <si>
    <t xml:space="preserve">32,5
</t>
  </si>
  <si>
    <t xml:space="preserve">107,74
</t>
  </si>
  <si>
    <t>26.10.015</t>
  </si>
  <si>
    <t>101-1627</t>
  </si>
  <si>
    <t>Сталь листовая углеродистая обыкновенного качества марки ВСт3пс5 толщиной 4-6 мм</t>
  </si>
  <si>
    <t xml:space="preserve">5300
</t>
  </si>
  <si>
    <t xml:space="preserve">38178,44
</t>
  </si>
  <si>
    <t>Среднее (08.04.019, 08.04.0192, 08.04.0202)</t>
  </si>
  <si>
    <t>101-1668</t>
  </si>
  <si>
    <t>Рогожа</t>
  </si>
  <si>
    <t xml:space="preserve">11,6
</t>
  </si>
  <si>
    <t xml:space="preserve">41,99
</t>
  </si>
  <si>
    <t>26.10.080</t>
  </si>
  <si>
    <t>101-1705</t>
  </si>
  <si>
    <t>Пакля пропитанная</t>
  </si>
  <si>
    <t xml:space="preserve">6,99
</t>
  </si>
  <si>
    <t xml:space="preserve">51,11
</t>
  </si>
  <si>
    <t>101-1714</t>
  </si>
  <si>
    <t>Болты с гайками и шайбами строительные</t>
  </si>
  <si>
    <t xml:space="preserve">17290
</t>
  </si>
  <si>
    <t xml:space="preserve">72855,42
</t>
  </si>
  <si>
    <t>МТРиЭ ЧО, Пост.от 07.02.2019 г. №10/5, п.139</t>
  </si>
  <si>
    <t>101-1782</t>
  </si>
  <si>
    <t>Ткань мешочная</t>
  </si>
  <si>
    <t xml:space="preserve">10 м2
</t>
  </si>
  <si>
    <t xml:space="preserve">92,4
</t>
  </si>
  <si>
    <t xml:space="preserve">419,63
</t>
  </si>
  <si>
    <t>101-1805</t>
  </si>
  <si>
    <t>Гвозди строительные</t>
  </si>
  <si>
    <t xml:space="preserve">9190
</t>
  </si>
  <si>
    <t xml:space="preserve">53716,14
</t>
  </si>
  <si>
    <t>МТРиЭ ЧО, Пост.от 07.02.2019 г. №10/5, п.144</t>
  </si>
  <si>
    <t>101-1924</t>
  </si>
  <si>
    <t xml:space="preserve">11,52
</t>
  </si>
  <si>
    <t xml:space="preserve">90,03
</t>
  </si>
  <si>
    <t>101-1994</t>
  </si>
  <si>
    <t>Краски маркировочные МКЭ-4</t>
  </si>
  <si>
    <t xml:space="preserve">103
</t>
  </si>
  <si>
    <t xml:space="preserve">168,99
</t>
  </si>
  <si>
    <t>101-2143</t>
  </si>
  <si>
    <t>Краска</t>
  </si>
  <si>
    <t xml:space="preserve">19,1
</t>
  </si>
  <si>
    <t xml:space="preserve">58,66
</t>
  </si>
  <si>
    <t>МТРиЭ ЧО, Пост.от 07.02.2019 г. №10/5, п.373</t>
  </si>
  <si>
    <t>101-2211</t>
  </si>
  <si>
    <t>Пленка радиографическая РТ-5</t>
  </si>
  <si>
    <t xml:space="preserve">дм2
</t>
  </si>
  <si>
    <t xml:space="preserve">8,3
</t>
  </si>
  <si>
    <t xml:space="preserve">19,01
</t>
  </si>
  <si>
    <t>101-2278</t>
  </si>
  <si>
    <t>Пропан-бутан, смесь техническая</t>
  </si>
  <si>
    <t xml:space="preserve">9,8
</t>
  </si>
  <si>
    <t xml:space="preserve">50,75
</t>
  </si>
  <si>
    <t>26.03.130</t>
  </si>
  <si>
    <t>101-2467</t>
  </si>
  <si>
    <t>Растворитель марки Р-4</t>
  </si>
  <si>
    <t xml:space="preserve">16570
</t>
  </si>
  <si>
    <t xml:space="preserve">80208,51
</t>
  </si>
  <si>
    <t>Среднее (14.01.401, 14.01.402)</t>
  </si>
  <si>
    <t>101-2477</t>
  </si>
  <si>
    <t>Лента мастично-полимерная типа «Лиам»</t>
  </si>
  <si>
    <t xml:space="preserve">67,9
</t>
  </si>
  <si>
    <t xml:space="preserve">194,28
</t>
  </si>
  <si>
    <t>Среднее (10.02.206, 10.02.2061)</t>
  </si>
  <si>
    <t>101-2489</t>
  </si>
  <si>
    <t>Лента поливинилхлоридная липкая толщиной 0,4 мм</t>
  </si>
  <si>
    <t xml:space="preserve">15,4
</t>
  </si>
  <si>
    <t xml:space="preserve">50,76
</t>
  </si>
  <si>
    <t>10.02.202</t>
  </si>
  <si>
    <t>101-2548</t>
  </si>
  <si>
    <t>Сталь полосовая 40х4 мм</t>
  </si>
  <si>
    <t xml:space="preserve">6320
</t>
  </si>
  <si>
    <t xml:space="preserve">43327,45
</t>
  </si>
  <si>
    <t>МТРиЭ ЧО, Пост.от 07.02.2019 г. №10/5, п.216</t>
  </si>
  <si>
    <t>101-3271</t>
  </si>
  <si>
    <t>Фотопроявитель</t>
  </si>
  <si>
    <t xml:space="preserve">л
</t>
  </si>
  <si>
    <t xml:space="preserve">25,4
</t>
  </si>
  <si>
    <t xml:space="preserve">125,79
</t>
  </si>
  <si>
    <t>101-3272</t>
  </si>
  <si>
    <t>Фотофиксаж</t>
  </si>
  <si>
    <t xml:space="preserve">18,5
</t>
  </si>
  <si>
    <t xml:space="preserve">108,04
</t>
  </si>
  <si>
    <t>Среднее (37.03.036, 37.03.037, 37.03.038, 37.03.039)</t>
  </si>
  <si>
    <t>101-8001</t>
  </si>
  <si>
    <t>Кислота уксусная</t>
  </si>
  <si>
    <t xml:space="preserve">18,9
</t>
  </si>
  <si>
    <t xml:space="preserve">61,71
</t>
  </si>
  <si>
    <t>26.02.076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</si>
  <si>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</si>
  <si>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</si>
  <si>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</si>
  <si>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4109,2
</t>
  </si>
  <si>
    <t>09.01.030</t>
  </si>
  <si>
    <t>102-0023</t>
  </si>
  <si>
    <t>Бруски обрезные хвойных пород длиной 4-6,5 м, шириной 75-150 мм, толщиной 40-75 мм, I сорта</t>
  </si>
  <si>
    <t xml:space="preserve">1540
</t>
  </si>
  <si>
    <t xml:space="preserve">10617,74
</t>
  </si>
  <si>
    <t>09.01.071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</si>
  <si>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</si>
  <si>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</si>
  <si>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</si>
  <si>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8353,3
</t>
  </si>
  <si>
    <t>МТРиЭ ЧО, Пост.от 07.02.2019 г. №10/5, п.176</t>
  </si>
  <si>
    <t>102-0061</t>
  </si>
  <si>
    <t>Доски обрезные хвойных пород длиной 4-6,5 м, шириной 75-150 мм, толщиной 44 мм и более, III сорта</t>
  </si>
  <si>
    <t xml:space="preserve">739
</t>
  </si>
  <si>
    <t xml:space="preserve">5968,54
</t>
  </si>
  <si>
    <t>МТРиЭ ЧО, Пост.от 07.02.2019 г. №10/5, п.179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</si>
  <si>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</si>
  <si>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</si>
  <si>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</si>
  <si>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5822,85
</t>
  </si>
  <si>
    <t>(09.01.133/782.84)*614.21</t>
  </si>
  <si>
    <t>102-0138</t>
  </si>
  <si>
    <t>Доски необрезные хвойных пород длиной 2-3,75 м, все ширины, толщиной 32-40 мм, IV сорта</t>
  </si>
  <si>
    <t xml:space="preserve">374
</t>
  </si>
  <si>
    <t xml:space="preserve">3654,53
</t>
  </si>
  <si>
    <t>(09.01.113/570.09)*330.88</t>
  </si>
  <si>
    <t>102-0307</t>
  </si>
  <si>
    <t>Бруски обрезные хвойных пород длиной 2-6,5 м, толщиной 40-60 мм, II сорта</t>
  </si>
  <si>
    <t xml:space="preserve">1270
</t>
  </si>
  <si>
    <t>103-1009</t>
  </si>
  <si>
    <t>Фасонные стальные сварные части, диаметр до 800 мм</t>
  </si>
  <si>
    <t xml:space="preserve">13960
</t>
  </si>
  <si>
    <t xml:space="preserve">122471,29
</t>
  </si>
  <si>
    <t>МТРиЭ ЧО, Пост.от 07.02.2019 г. №10/5, п.198</t>
  </si>
  <si>
    <t>111-0085</t>
  </si>
  <si>
    <t>Бирки кабельные</t>
  </si>
  <si>
    <t xml:space="preserve">100 шт.
</t>
  </si>
  <si>
    <t xml:space="preserve">22,9
</t>
  </si>
  <si>
    <t xml:space="preserve">76,59
</t>
  </si>
  <si>
    <t>Среднее (19.17.730,19.17.731, 19.17.732, 19.17.733)</t>
  </si>
  <si>
    <t>113-0003</t>
  </si>
  <si>
    <t>Ацетон технический, сорт I</t>
  </si>
  <si>
    <t xml:space="preserve">9040,01
</t>
  </si>
  <si>
    <t xml:space="preserve">76062,29
</t>
  </si>
  <si>
    <t>26.02.010</t>
  </si>
  <si>
    <t>113-0021</t>
  </si>
  <si>
    <t>Грунтовка ГФ-021 красно-коричневая</t>
  </si>
  <si>
    <t xml:space="preserve">18440
</t>
  </si>
  <si>
    <t xml:space="preserve">58828
</t>
  </si>
  <si>
    <t>МТРиЭ ЧО, Пост.от 07.02.2019 г. №10/5, п.219</t>
  </si>
  <si>
    <t>113-0026</t>
  </si>
  <si>
    <t>Грунтовка ФЛ-03К коричневая</t>
  </si>
  <si>
    <t xml:space="preserve">30400
</t>
  </si>
  <si>
    <t xml:space="preserve">68684,81
</t>
  </si>
  <si>
    <t>14.01.340</t>
  </si>
  <si>
    <t>113-0077</t>
  </si>
  <si>
    <t>Ксилол нефтяной марки А</t>
  </si>
  <si>
    <t xml:space="preserve">14540
</t>
  </si>
  <si>
    <t xml:space="preserve">80425,72
</t>
  </si>
  <si>
    <t>Среднее (14.01.435, 14.01.435.1/0.865*1000)</t>
  </si>
  <si>
    <t>113-0095</t>
  </si>
  <si>
    <t>Лак кремнийорганический термостойкий марки ПФ-170</t>
  </si>
  <si>
    <t xml:space="preserve">17790
</t>
  </si>
  <si>
    <t xml:space="preserve">93171,53
</t>
  </si>
  <si>
    <t>14.01.2401</t>
  </si>
  <si>
    <t>113-0228</t>
  </si>
  <si>
    <t>Эмаль ХВ-125 серебристая</t>
  </si>
  <si>
    <t xml:space="preserve">27280
</t>
  </si>
  <si>
    <t xml:space="preserve">91346,62
</t>
  </si>
  <si>
    <t>МТРиЭ ЧО, Пост.от 07.02.2019 г. №10/5, п.220</t>
  </si>
  <si>
    <t>113-0246</t>
  </si>
  <si>
    <t>Эмаль ПФ-115 серая</t>
  </si>
  <si>
    <t xml:space="preserve">19666,67
</t>
  </si>
  <si>
    <t xml:space="preserve">63349,4
</t>
  </si>
  <si>
    <t>14.01.1642</t>
  </si>
  <si>
    <t>113-0359</t>
  </si>
  <si>
    <t>Обезжириватель «CAMISOLVE»</t>
  </si>
  <si>
    <t xml:space="preserve">79
</t>
  </si>
  <si>
    <t xml:space="preserve">358,56
</t>
  </si>
  <si>
    <t>Код ОКП 23 10 00</t>
  </si>
  <si>
    <t>113-1786</t>
  </si>
  <si>
    <t>Лак битумный БТ-123</t>
  </si>
  <si>
    <t xml:space="preserve">16640
</t>
  </si>
  <si>
    <t xml:space="preserve">48300,09
</t>
  </si>
  <si>
    <t>14.01.256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</si>
  <si>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</si>
  <si>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</si>
  <si>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 xml:space="preserve">10420
</t>
  </si>
  <si>
    <t xml:space="preserve">64502,04
</t>
  </si>
  <si>
    <t>МТРиЭ ЧО, Пост.от 07.02.2019 г. №10/5, п.238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</si>
  <si>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</si>
  <si>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</si>
  <si>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</si>
  <si>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>203-0511</t>
  </si>
  <si>
    <t>Щиты из досок толщиной 25 мм</t>
  </si>
  <si>
    <t xml:space="preserve">66
</t>
  </si>
  <si>
    <t xml:space="preserve">377,57
</t>
  </si>
  <si>
    <t>МТРиЭ ЧО, Пост.от 07.02.2019 г. №10/5, п.262</t>
  </si>
  <si>
    <t>301-3193</t>
  </si>
  <si>
    <t>Ковер</t>
  </si>
  <si>
    <t xml:space="preserve">шт.
</t>
  </si>
  <si>
    <t xml:space="preserve">119
</t>
  </si>
  <si>
    <t xml:space="preserve">521,57
</t>
  </si>
  <si>
    <t>20.06.149*0.012</t>
  </si>
  <si>
    <t>401-0005</t>
  </si>
  <si>
    <t>Бетон тяжелый, класс В12,5 (М150)</t>
  </si>
  <si>
    <t xml:space="preserve">592
</t>
  </si>
  <si>
    <t xml:space="preserve">2763,41
</t>
  </si>
  <si>
    <t>МТРиЭ ЧО, Пост.от 07.02.2019 г. №10/5, п.400</t>
  </si>
  <si>
    <t>402-0004</t>
  </si>
  <si>
    <t>Раствор готовый кладочный цементный марки 100</t>
  </si>
  <si>
    <t xml:space="preserve">699
</t>
  </si>
  <si>
    <t xml:space="preserve">2931,25
</t>
  </si>
  <si>
    <t>МТРиЭ ЧО, Пост.от 07.02.2019 г. №10/5, п.073</t>
  </si>
  <si>
    <t>403-1103</t>
  </si>
  <si>
    <t>Плиты железобетонные опорные</t>
  </si>
  <si>
    <t xml:space="preserve">2362,7
</t>
  </si>
  <si>
    <t xml:space="preserve">19382,67
</t>
  </si>
  <si>
    <t>МТРиЭ ЧО, Пост.от 07.02.2019 г. №10/5, п.019</t>
  </si>
  <si>
    <t>405-0253</t>
  </si>
  <si>
    <t>Известь строительная негашеная комовая, сорт I</t>
  </si>
  <si>
    <t xml:space="preserve">722,97
</t>
  </si>
  <si>
    <t xml:space="preserve">4976,47
</t>
  </si>
  <si>
    <t>МТРиЭ ЧО, Пост.от 07.02.2019 г. №10/5, п.372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</si>
  <si>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</si>
  <si>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</si>
  <si>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</si>
  <si>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537,28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</si>
  <si>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</si>
  <si>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</si>
  <si>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</si>
  <si>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</si>
  <si>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347,7
</t>
  </si>
  <si>
    <t>МТРиЭ ЧО, Пост.от 07.02.2019 г. №10/5, п.095</t>
  </si>
  <si>
    <t>411-0001</t>
  </si>
  <si>
    <t>Вода</t>
  </si>
  <si>
    <t xml:space="preserve">3,11
</t>
  </si>
  <si>
    <t xml:space="preserve">22,6
</t>
  </si>
  <si>
    <t>Среднее (26.01.015, 26.01.017)</t>
  </si>
  <si>
    <t>411-0002</t>
  </si>
  <si>
    <t>Вода водопроводная</t>
  </si>
  <si>
    <t>501-1213</t>
  </si>
  <si>
    <t>Кабель контрольный</t>
  </si>
  <si>
    <t xml:space="preserve">м
</t>
  </si>
  <si>
    <t xml:space="preserve">6,43
</t>
  </si>
  <si>
    <t xml:space="preserve">43,83
</t>
  </si>
  <si>
    <t>17.04.603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</si>
  <si>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</si>
  <si>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</si>
  <si>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</si>
  <si>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</si>
  <si>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</si>
  <si>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</si>
  <si>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</si>
  <si>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</si>
  <si>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40458,53
</t>
  </si>
  <si>
    <t>Код ОКП 14 69 00</t>
  </si>
  <si>
    <t>507-2612</t>
  </si>
  <si>
    <t>Заглушки полиэтиленовые для труб диаметром 110 мм</t>
  </si>
  <si>
    <t xml:space="preserve">10 шт.
</t>
  </si>
  <si>
    <t xml:space="preserve">1037,49
</t>
  </si>
  <si>
    <t xml:space="preserve">3257,4
</t>
  </si>
  <si>
    <t>507-2624</t>
  </si>
  <si>
    <t>Муфты полиэтиленовые с закладными электронагревателями для труб диаметром 32 мм</t>
  </si>
  <si>
    <t xml:space="preserve">116
</t>
  </si>
  <si>
    <t xml:space="preserve">121,4
</t>
  </si>
  <si>
    <t>20.09.004.4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</si>
  <si>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</si>
  <si>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</si>
  <si>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 xml:space="preserve">10 м
</t>
  </si>
  <si>
    <t xml:space="preserve">61,4
</t>
  </si>
  <si>
    <t xml:space="preserve">282,05
</t>
  </si>
  <si>
    <t>08.05.253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</si>
  <si>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</si>
  <si>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</si>
  <si>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</si>
  <si>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</si>
  <si>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</si>
  <si>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</si>
  <si>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</si>
  <si>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</si>
  <si>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</si>
  <si>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"Полипастик Урал "</t>
  </si>
  <si>
    <t>...</t>
  </si>
  <si>
    <t xml:space="preserve">шт
</t>
  </si>
  <si>
    <t xml:space="preserve">355,94
</t>
  </si>
  <si>
    <t xml:space="preserve">   - Ключ для  крана, Georg Fisher, цена: 4950/6,26*1,05=830,27 руб, шт</t>
  </si>
  <si>
    <t xml:space="preserve">830,27
</t>
  </si>
  <si>
    <t xml:space="preserve">5197,49
</t>
  </si>
  <si>
    <t xml:space="preserve">   - Кран шаровой полиэтиленовый: ПЭ 100 ГАЗ 90 SDR 11, Georg Fisher,  цена: 14700/6,26*1,05=2465,65 руб, шт</t>
  </si>
  <si>
    <t xml:space="preserve">2465,66
</t>
  </si>
  <si>
    <t xml:space="preserve">15435,03
</t>
  </si>
  <si>
    <t xml:space="preserve">   - Муфта электросварная ПЭ 100 ГАЗ 90 SDR 11 . цена: 715/6,26*1,05=119,93 руб</t>
  </si>
  <si>
    <t xml:space="preserve">119,93
</t>
  </si>
  <si>
    <t xml:space="preserve">750,76
</t>
  </si>
  <si>
    <t xml:space="preserve">   - Отвод полиэтиленовый удлиненный ПЭ 100 ГАЗ 90 SDR 11, цена: 339/6,26*1,05=56,86 руб , шт.</t>
  </si>
  <si>
    <t xml:space="preserve">56,86
</t>
  </si>
  <si>
    <t xml:space="preserve">   - Седловой прямой отвод с закладными электронагревателями ПЭ 100;  90х63 мм, цена: 1432/6,26*1,05=240,19</t>
  </si>
  <si>
    <t xml:space="preserve">240,19
</t>
  </si>
  <si>
    <t xml:space="preserve">1503,59
</t>
  </si>
  <si>
    <t xml:space="preserve">   - Телескопический удлинитель для  крана, длина 1,6-2,5 м, Georg Fisher, цена: 7306/6,26*1,05= 1225,45 руб, шт</t>
  </si>
  <si>
    <t xml:space="preserve">1225,45
</t>
  </si>
  <si>
    <t xml:space="preserve">7671,32
</t>
  </si>
  <si>
    <t>Прайс Компания ООО "ЗНГА Анодъ"</t>
  </si>
  <si>
    <t xml:space="preserve">4374,99
</t>
  </si>
  <si>
    <t xml:space="preserve">   - Стойка контрольно-измерительного пункта СКИП-1, прайс Компания ООО "ЗНГА Анодъ" цена: 4166,67/6,26*1,05=698,88 руб.</t>
  </si>
  <si>
    <t xml:space="preserve">698,88
</t>
  </si>
  <si>
    <t xml:space="preserve">   - Электрод сравнения ЭНЕС-4М., прайс Компания ООО "ЗНГА Анодъ" . цена : 9166,67/6,26*1,05=1537,54 руб</t>
  </si>
  <si>
    <t xml:space="preserve">1537,54
</t>
  </si>
  <si>
    <t xml:space="preserve">9625
</t>
  </si>
  <si>
    <t>Прайс ООО "АЛСО "</t>
  </si>
  <si>
    <t>Кран ...</t>
  </si>
  <si>
    <t xml:space="preserve">2701,13
</t>
  </si>
  <si>
    <t xml:space="preserve">   - Кран стальной шаровой фланцевый  ALSO  КШ.Ф.GAS 050.40-01.,  4108,2/1,20/6,26*1,05=574,23 руб.</t>
  </si>
  <si>
    <t xml:space="preserve">574,23
</t>
  </si>
  <si>
    <t xml:space="preserve">3594,68
</t>
  </si>
  <si>
    <t xml:space="preserve">   - Кран стальной шаровой фланцевый ALSO  КШ.Ф. GAS 020.40-01.,  2405,9/1,20/6,26*1,05=336,29 руб.</t>
  </si>
  <si>
    <t xml:space="preserve">336,29
</t>
  </si>
  <si>
    <t xml:space="preserve">2105,18
</t>
  </si>
  <si>
    <t xml:space="preserve">   - Кран шаровой комбинированный (приварка/фланец) ALSO  КШ.К.П. GAS.025.40-01.,    3087/1,20/6,26*1,05=431,49 руб.</t>
  </si>
  <si>
    <t xml:space="preserve">431,49
</t>
  </si>
  <si>
    <t>Прайс ООО "ПК АИР-ГАЗ"</t>
  </si>
  <si>
    <t>НСПС ...</t>
  </si>
  <si>
    <t xml:space="preserve">650,1
</t>
  </si>
  <si>
    <t xml:space="preserve">   - НСПС 32/25  ПЭ100 ГАЗ SDR11, цена: 233/1,20/6,26*1,05=32,57 руб</t>
  </si>
  <si>
    <t xml:space="preserve">32,57
</t>
  </si>
  <si>
    <t xml:space="preserve">203,89
</t>
  </si>
  <si>
    <t xml:space="preserve">   - НСПС 90/89  ПЭ100 ГАЗ SDR11, цена: 743/1,20/6,26*1,05=103,85 руб</t>
  </si>
  <si>
    <t xml:space="preserve">103,85
</t>
  </si>
  <si>
    <t>Прайс ПСК " ГЕОДОР"</t>
  </si>
  <si>
    <t>Мешки для балластировки трубопровода ,МБ-1 .  цена 210,54/1,20/6,26*1,05=29,43 руб</t>
  </si>
  <si>
    <t xml:space="preserve">29,43
</t>
  </si>
  <si>
    <t xml:space="preserve">184,23
</t>
  </si>
  <si>
    <t>ТССЦ-101-1617</t>
  </si>
  <si>
    <t>Сталь круглая углеродистая обыкновенного качества марки ВСт3пс5-1 диаметром 12 мм</t>
  </si>
  <si>
    <t xml:space="preserve">4670
</t>
  </si>
  <si>
    <t xml:space="preserve">39040,39
</t>
  </si>
  <si>
    <t>08.04.139</t>
  </si>
  <si>
    <t>ТССЦ-101-1714</t>
  </si>
  <si>
    <t>ТССЦ-101-1889</t>
  </si>
  <si>
    <t>Сталь полосовая 40х4 мм, кипящая</t>
  </si>
  <si>
    <t>ТССЦ-101-2103</t>
  </si>
  <si>
    <t>Трубы хризотилцементные напорные ВТ12, диаметр условного прохода 100 мм</t>
  </si>
  <si>
    <t xml:space="preserve">22,4
</t>
  </si>
  <si>
    <t xml:space="preserve">233,05
</t>
  </si>
  <si>
    <t>15.03.150.5</t>
  </si>
  <si>
    <t>ТССЦ-101-2548</t>
  </si>
  <si>
    <t>ТССЦ-101-3721</t>
  </si>
  <si>
    <t>Сталь полосовая 10х50 мм,</t>
  </si>
  <si>
    <t xml:space="preserve">6620
</t>
  </si>
  <si>
    <t xml:space="preserve">47115,4
</t>
  </si>
  <si>
    <t>08.04.0354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</si>
  <si>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</si>
  <si>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</si>
  <si>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99,9
</t>
  </si>
  <si>
    <t xml:space="preserve">318,54
</t>
  </si>
  <si>
    <t>МТРиЭ ЧО, Пост.от 07.02.2019 г. №10/5, п.521</t>
  </si>
  <si>
    <t>ТССЦ-103-0014</t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</si>
  <si>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</si>
  <si>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 xml:space="preserve">12,3
</t>
  </si>
  <si>
    <t xml:space="preserve">64,15
</t>
  </si>
  <si>
    <t>МТРиЭ ЧО, Пост.от 07.02.2019 г. №10/5, п.183*1.66/1000</t>
  </si>
  <si>
    <t>ТССЦ-103-0132</t>
  </si>
  <si>
    <t>Трубы стальные электросварные прямошовные со снятой фаской из стали марок БСт2кп-БСт4кп и БСт2пс-БСт4пс наружный диаметр 33 мм, толщина стенки 3 мм (Применительно)</t>
  </si>
  <si>
    <t xml:space="preserve">14
</t>
  </si>
  <si>
    <t xml:space="preserve">91,51
</t>
  </si>
  <si>
    <t>МТРиЭ ЧО, Пост.от 07.02.2019 г. №10/5, п.188*2.15/1000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</si>
  <si>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</si>
  <si>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</si>
  <si>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</si>
  <si>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196,66
</t>
  </si>
  <si>
    <t>МТРиЭ ЧО, Пост.от 07.02.2019 г. №10/5, п.188*4.62/1000</t>
  </si>
  <si>
    <t>ТССЦ-103-0154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</si>
  <si>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3,5 мм</t>
  </si>
  <si>
    <t xml:space="preserve">48,2
</t>
  </si>
  <si>
    <t xml:space="preserve">314,14
</t>
  </si>
  <si>
    <t>МТРиЭ ЧО, Пост.от 07.02.2019 г. №10/5, п.188*7.38/1000</t>
  </si>
  <si>
    <t>ТССЦ-103-0922</t>
  </si>
  <si>
    <t>Трубы стальные электросварные прямошовные со снятой фаской из стали марок БСт2кп-БСт4кп и БСт2пс-БСт4пс наружный диаметр 133 мм толщина стенки 4 мм</t>
  </si>
  <si>
    <t xml:space="preserve">82,9
</t>
  </si>
  <si>
    <t xml:space="preserve">540,6
</t>
  </si>
  <si>
    <t>МТРиЭ ЧО, Пост.от 07.02.2019 г. №10/5, п.188*12.7/1000</t>
  </si>
  <si>
    <t>ТССЦ-201-0813</t>
  </si>
  <si>
    <t>Опоры стальные</t>
  </si>
  <si>
    <t xml:space="preserve">12870
</t>
  </si>
  <si>
    <t xml:space="preserve">61886,57
</t>
  </si>
  <si>
    <t>МТРиЭ ЧО, Пост.от 07.02.2019 г. №10/5, п.236</t>
  </si>
  <si>
    <t>ТССЦ-204-0031</t>
  </si>
  <si>
    <t>Элементы из профильной стали</t>
  </si>
  <si>
    <t xml:space="preserve">6440
</t>
  </si>
  <si>
    <t xml:space="preserve">50475,45
</t>
  </si>
  <si>
    <t>Среднее (08.04.006,08.04.0192,08.04.084,08.04.1104)</t>
  </si>
  <si>
    <t>ТССЦ-401-0025</t>
  </si>
  <si>
    <t>Бетон тяжелый, крупность заполнителя более 40 мм, класс В12,5 (М150)</t>
  </si>
  <si>
    <t xml:space="preserve">578
</t>
  </si>
  <si>
    <t>ТССЦ-403-0906</t>
  </si>
  <si>
    <t>Плиты железобетонные фундаментные</t>
  </si>
  <si>
    <t xml:space="preserve">1223,69
</t>
  </si>
  <si>
    <t xml:space="preserve">7461,15
</t>
  </si>
  <si>
    <t>01.01.020</t>
  </si>
  <si>
    <t>ТССЦ-408-0022</t>
  </si>
  <si>
    <t>Щебень из природного камня для строительных работ марка 400, фракция 10-20 мм</t>
  </si>
  <si>
    <t xml:space="preserve">125
</t>
  </si>
  <si>
    <t xml:space="preserve">622,03
</t>
  </si>
  <si>
    <t>Среднее (06.01.118.2, 06.01.090, 06.01.0295)</t>
  </si>
  <si>
    <t>ТССЦ-408-0122</t>
  </si>
  <si>
    <t>ТССЦ-408-0201</t>
  </si>
  <si>
    <t>Смесь песчано-гравийная природная обогащенная с содержанием гравия 15-25 %</t>
  </si>
  <si>
    <t xml:space="preserve">105
</t>
  </si>
  <si>
    <t xml:space="preserve">370,2
</t>
  </si>
  <si>
    <t>МТРиЭ ЧО, Пост.от 07.02.2019 г. №10/5, п.096</t>
  </si>
  <si>
    <t>ТССЦ-507-0781</t>
  </si>
  <si>
    <t>Переход полиэтиленовый с удлиненным хвостовиком SDR 11, 63х32 (ТУ2248-001-18425183-01)</t>
  </si>
  <si>
    <t xml:space="preserve">40,82
</t>
  </si>
  <si>
    <t xml:space="preserve">67,38
</t>
  </si>
  <si>
    <t>20.09.001.09</t>
  </si>
  <si>
    <t>ТССЦ-507-2834</t>
  </si>
  <si>
    <t>Соединения изолирующие фланцевые на условное давление 1,2 мПа для труб диаметром до 50 мм (Применительно)</t>
  </si>
  <si>
    <t xml:space="preserve">компл.
</t>
  </si>
  <si>
    <t xml:space="preserve">211,17
</t>
  </si>
  <si>
    <t xml:space="preserve">1507,13
</t>
  </si>
  <si>
    <t>22.01.350.1</t>
  </si>
  <si>
    <t>ТССЦ-507-3538</t>
  </si>
  <si>
    <t>Лента сигнальная "Газ" ЛСГ 200</t>
  </si>
  <si>
    <t xml:space="preserve">0,3
</t>
  </si>
  <si>
    <t xml:space="preserve">1,41
</t>
  </si>
  <si>
    <t>ТССЦ-507-3728</t>
  </si>
  <si>
    <t>Труба напорная из полиэтилена PE 100 для газопроводов ПЭ100 SDR11, размером 90х8,2 мм (ГОСТ Р 50838-95)</t>
  </si>
  <si>
    <t xml:space="preserve">65,56
</t>
  </si>
  <si>
    <t xml:space="preserve">261,48
</t>
  </si>
  <si>
    <t>15.02.054.1</t>
  </si>
  <si>
    <t>ТССЦ-509-0068</t>
  </si>
  <si>
    <t>Удаленные и замененные ресурсы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</si>
  <si>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</si>
  <si>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</si>
  <si>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</si>
  <si>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>103-0136</t>
  </si>
  <si>
    <t>Трубы стальные электросварные прямошовные со снятой фаской из стали марок БСт2кп-БСт4кп и БСт2пс-БСт4пс наружный диаметр 48 мм, толщина стенки 3,0 мм</t>
  </si>
  <si>
    <t xml:space="preserve">21,7
</t>
  </si>
  <si>
    <t>103-0155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</si>
  <si>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</si>
  <si>
    <t xml:space="preserve">54,7
</t>
  </si>
  <si>
    <t>103-8008</t>
  </si>
  <si>
    <t>Трубы стальные изолированные двухслойным покрытием из экструдированного полиэтилена «СЭВИЛЕН», диаметр условного прохода 89 мм, толщина стенки 4,0 мм</t>
  </si>
  <si>
    <t xml:space="preserve">95,67
</t>
  </si>
  <si>
    <t>201-0696</t>
  </si>
  <si>
    <t>Газопроводы: опорные части, опоры, кронштейны, подвески, хомуты, седла, тарельчатые компенсаторы, прямолинейные участки, фасонные части дорожного габарита упругодеформированные до железнодорожного габарита</t>
  </si>
  <si>
    <t>301-3258</t>
  </si>
  <si>
    <t>Затворы гидравлические диаметром до 100 мм</t>
  </si>
  <si>
    <t xml:space="preserve">1170
</t>
  </si>
  <si>
    <t>301-3278</t>
  </si>
  <si>
    <t>Трубка отвода конденсата ДУ 100 мм</t>
  </si>
  <si>
    <t xml:space="preserve">252,56
</t>
  </si>
  <si>
    <t>301-3281</t>
  </si>
  <si>
    <t>Трубка контрольная</t>
  </si>
  <si>
    <t xml:space="preserve">95,73
</t>
  </si>
  <si>
    <t>408-0022</t>
  </si>
  <si>
    <t>408-0103</t>
  </si>
  <si>
    <t>Гравий для строительных работ марка Др.8, фракция 20-40 мм</t>
  </si>
  <si>
    <t xml:space="preserve">114
</t>
  </si>
  <si>
    <t>507-0966</t>
  </si>
  <si>
    <t>Фланцы стальные плоские приварные из стали ВСт3сп2, ВСт3сп3, давлением 0,6 МПа (6 кгс/см2), диаметром 50 мм</t>
  </si>
  <si>
    <t xml:space="preserve">35
</t>
  </si>
  <si>
    <t>507-0983</t>
  </si>
  <si>
    <t>Фланцы стальные плоские приварные из стали ВСт3сп2, ВСт3сп3, давлением 1,0 МПа (10 кгс/см2), диаметром 50 мм</t>
  </si>
  <si>
    <t xml:space="preserve">43,8
</t>
  </si>
  <si>
    <t>507-1973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</si>
  <si>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3 мм</t>
  </si>
  <si>
    <t xml:space="preserve">21,5
</t>
  </si>
  <si>
    <t>507-1982</t>
  </si>
  <si>
    <t>Отводы 90 град. с радиусом кривизны R=1,5 Ду на Ру до 16 МПа (160 кгс/см2), диаметром условного прохода 100 мм, наружным диаметром 108 мм, толщиной стенки 4 мм</t>
  </si>
  <si>
    <t xml:space="preserve">68
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</si>
  <si>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</si>
  <si>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</si>
  <si>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</si>
  <si>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>507-2626</t>
  </si>
  <si>
    <t>Муфты полиэтиленовые с закладными электронагревателями для труб диаметром 110 мм</t>
  </si>
  <si>
    <t xml:space="preserve">251
</t>
  </si>
  <si>
    <t xml:space="preserve"> 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</si>
  <si>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</si>
  <si>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</si>
  <si>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</si>
  <si>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</si>
  <si>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на Газопровод среднего давления от точки подключения до границы земельного участка по адресу: г. Челябинск, Советский район, Троицкий тракт, 46-б</t>
  </si>
  <si>
    <t>1 кв.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</si>
</sst>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7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7" fillId="0" borderId="0"/>
    <xf numFmtId="0" fontId="3" fillId="0" borderId="0"/>
  </cellStyleXfs>
  <cellXfs count="134">
    <xf numFmtId="0" fontId="0" fillId="0" borderId="0" xfId="0"/>
    <xf numFmtId="0" fontId="9" fillId="0" borderId="0" xfId="0" applyFont="1"/>
    <xf numFmtId="0" fontId="9" fillId="0" borderId="0" xfId="0" applyFont="1" applyBorder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/>
    <xf numFmtId="0" fontId="10" fillId="0" borderId="0" xfId="23" applyFont="1" applyAlignment="1">
      <alignment horizontal="left"/>
    </xf>
    <xf numFmtId="0" fontId="13" fillId="0" borderId="2" xfId="0" applyFont="1" applyBorder="1" applyAlignment="1">
      <alignment vertical="top"/>
    </xf>
    <xf numFmtId="173" fontId="13" fillId="0" borderId="3" xfId="12" applyNumberFormat="1" applyFont="1" applyBorder="1" applyAlignment="1">
      <alignment horizontal="right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right" vertical="top"/>
    </xf>
    <xf numFmtId="0" fontId="9" fillId="0" borderId="0" xfId="10" applyFont="1"/>
    <xf numFmtId="0" fontId="9" fillId="0" borderId="0" xfId="12" applyFont="1"/>
    <xf numFmtId="2" fontId="13" fillId="0" borderId="4" xfId="0" applyNumberFormat="1" applyFont="1" applyBorder="1" applyAlignment="1">
      <alignment horizontal="right" vertical="top"/>
    </xf>
    <xf numFmtId="0" fontId="10" fillId="0" borderId="4" xfId="0" applyFont="1" applyBorder="1" applyAlignment="1">
      <alignment vertical="top"/>
    </xf>
    <xf numFmtId="0" fontId="13" fillId="0" borderId="4" xfId="0" applyFont="1" applyBorder="1" applyAlignment="1">
      <alignment vertical="top"/>
    </xf>
    <xf numFmtId="2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 wrapText="1"/>
    </xf>
    <xf numFmtId="2" fontId="10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0" fillId="0" borderId="0" xfId="6" applyFont="1" applyAlignment="1">
      <alignment horizontal="right" vertical="top" wrapText="1"/>
    </xf>
    <xf numFmtId="0" fontId="10" fillId="0" borderId="0" xfId="0" applyFont="1"/>
    <xf numFmtId="0" fontId="11" fillId="0" borderId="0" xfId="23" applyFont="1">
      <alignment horizontal="center"/>
    </xf>
    <xf numFmtId="0" fontId="10" fillId="0" borderId="0" xfId="23" applyFont="1">
      <alignment horizontal="center"/>
    </xf>
    <xf numFmtId="0" fontId="9" fillId="0" borderId="0" xfId="0" applyFont="1" applyAlignment="1"/>
    <xf numFmtId="0" fontId="10" fillId="0" borderId="0" xfId="0" applyFont="1" applyBorder="1" applyAlignment="1">
      <alignment horizontal="center"/>
    </xf>
    <xf numFmtId="0" fontId="13" fillId="0" borderId="3" xfId="0" applyFont="1" applyBorder="1" applyAlignment="1">
      <alignment vertical="top"/>
    </xf>
    <xf numFmtId="173" fontId="12" fillId="0" borderId="3" xfId="12" applyNumberFormat="1" applyFont="1" applyBorder="1" applyAlignment="1">
      <alignment horizontal="right"/>
    </xf>
    <xf numFmtId="173" fontId="13" fillId="0" borderId="0" xfId="12" applyNumberFormat="1" applyFont="1" applyBorder="1" applyAlignment="1">
      <alignment horizontal="right"/>
    </xf>
    <xf numFmtId="0" fontId="10" fillId="0" borderId="0" xfId="0" applyFont="1" applyBorder="1" applyAlignment="1"/>
    <xf numFmtId="0" fontId="13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2" fontId="10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2" fontId="10" fillId="0" borderId="0" xfId="6" applyNumberFormat="1" applyFont="1" applyAlignment="1">
      <alignment horizontal="right" vertical="top" wrapText="1"/>
    </xf>
    <xf numFmtId="2" fontId="9" fillId="0" borderId="0" xfId="0" applyNumberFormat="1" applyFont="1"/>
    <xf numFmtId="2" fontId="9" fillId="0" borderId="0" xfId="6" applyNumberFormat="1" applyFont="1" applyAlignment="1">
      <alignment horizontal="right" vertical="top" wrapText="1"/>
    </xf>
    <xf numFmtId="0" fontId="9" fillId="0" borderId="0" xfId="0" applyFont="1" applyAlignment="1">
      <alignment vertical="top"/>
    </xf>
    <xf numFmtId="0" fontId="3" fillId="0" borderId="0" xfId="10"/>
    <xf numFmtId="0" fontId="1" fillId="0" borderId="0" xfId="12"/>
    <xf numFmtId="0" fontId="13" fillId="0" borderId="0" xfId="0" applyFont="1" applyAlignment="1">
      <alignment horizontal="left" vertical="top" indent="1"/>
    </xf>
    <xf numFmtId="0" fontId="12" fillId="0" borderId="0" xfId="0" applyFont="1" applyBorder="1"/>
    <xf numFmtId="0" fontId="12" fillId="0" borderId="0" xfId="0" applyFont="1" applyBorder="1" applyAlignment="1">
      <alignment horizontal="left" vertical="top" wrapText="1"/>
    </xf>
    <xf numFmtId="1" fontId="13" fillId="0" borderId="0" xfId="10" applyNumberFormat="1" applyFont="1" applyAlignment="1">
      <alignment horizontal="right"/>
    </xf>
    <xf numFmtId="0" fontId="10" fillId="0" borderId="0" xfId="24" applyFont="1">
      <alignment horizontal="left" vertical="top"/>
    </xf>
    <xf numFmtId="173" fontId="13" fillId="0" borderId="10" xfId="12" applyNumberFormat="1" applyFont="1" applyBorder="1" applyAlignment="1">
      <alignment horizontal="right"/>
    </xf>
    <xf numFmtId="173" fontId="13" fillId="0" borderId="3" xfId="12" applyNumberFormat="1" applyFont="1" applyBorder="1" applyAlignment="1">
      <alignment horizontal="right"/>
    </xf>
    <xf numFmtId="0" fontId="11" fillId="0" borderId="0" xfId="23" applyFont="1">
      <alignment horizontal="center"/>
    </xf>
    <xf numFmtId="0" fontId="10" fillId="0" borderId="0" xfId="23" applyFont="1">
      <alignment horizontal="center"/>
    </xf>
    <xf numFmtId="0" fontId="10" fillId="0" borderId="0" xfId="23" applyFont="1" applyAlignment="1">
      <alignment horizontal="left"/>
    </xf>
    <xf numFmtId="0" fontId="10" fillId="0" borderId="1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73" fontId="12" fillId="0" borderId="10" xfId="10" applyNumberFormat="1" applyFont="1" applyBorder="1" applyAlignment="1">
      <alignment horizontal="right"/>
    </xf>
    <xf numFmtId="173" fontId="12" fillId="0" borderId="3" xfId="1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17" xfId="13" applyFont="1" applyBorder="1">
      <alignment horizontal="center" wrapText="1"/>
    </xf>
    <xf numFmtId="0" fontId="9" fillId="0" borderId="17" xfId="13" applyFont="1" applyFill="1" applyBorder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2" fontId="10" fillId="0" borderId="17" xfId="0" applyNumberFormat="1" applyFont="1" applyBorder="1" applyAlignment="1">
      <alignment horizontal="left" vertical="top" wrapText="1"/>
    </xf>
    <xf numFmtId="49" fontId="10" fillId="0" borderId="17" xfId="0" applyNumberFormat="1" applyFont="1" applyBorder="1" applyAlignment="1">
      <alignment horizontal="right" vertical="top" wrapText="1"/>
    </xf>
    <xf numFmtId="2" fontId="10" fillId="0" borderId="17" xfId="0" applyNumberFormat="1" applyFont="1" applyBorder="1" applyAlignment="1">
      <alignment horizontal="right" vertical="top" wrapText="1"/>
    </xf>
    <xf numFmtId="0" fontId="10" fillId="0" borderId="17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right" vertical="top" wrapText="1"/>
    </xf>
    <xf numFmtId="0" fontId="13" fillId="0" borderId="17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2" fontId="13" fillId="0" borderId="17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3" applyFont="1" applyBorder="1">
      <alignment horizontal="center"/>
    </xf>
    <xf numFmtId="0" fontId="9" fillId="0" borderId="1" xfId="3" applyFont="1" applyBorder="1">
      <alignment horizontal="center"/>
    </xf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right" vertical="top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right" vertical="top"/>
    </xf>
    <xf numFmtId="1" fontId="9" fillId="0" borderId="1" xfId="0" applyNumberFormat="1" applyFont="1" applyBorder="1" applyAlignment="1">
      <alignment horizontal="right" vertical="top" wrapText="1"/>
    </xf>
    <xf numFmtId="0" fontId="10" fillId="0" borderId="17" xfId="0" applyFont="1" applyBorder="1" applyAlignment="1">
      <alignment horizontal="right" vertical="top"/>
    </xf>
    <xf numFmtId="49" fontId="10" fillId="0" borderId="17" xfId="0" applyNumberFormat="1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/>
    </xf>
    <xf numFmtId="2" fontId="10" fillId="0" borderId="17" xfId="0" applyNumberFormat="1" applyFont="1" applyBorder="1" applyAlignment="1">
      <alignment horizontal="right" vertical="top"/>
    </xf>
    <xf numFmtId="1" fontId="9" fillId="0" borderId="17" xfId="0" applyNumberFormat="1" applyFont="1" applyBorder="1" applyAlignment="1">
      <alignment horizontal="right" vertical="top" wrapText="1"/>
    </xf>
    <xf numFmtId="2" fontId="13" fillId="0" borderId="1" xfId="0" applyNumberFormat="1" applyFont="1" applyBorder="1" applyAlignment="1">
      <alignment horizontal="right" vertical="top"/>
    </xf>
    <xf numFmtId="1" fontId="12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49" fontId="13" fillId="0" borderId="1" xfId="0" applyNumberFormat="1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12" fillId="0" borderId="0" xfId="0" applyFont="1"/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97"/>
  <sheetViews>
    <sheetView showGridLines="0" tabSelected="1" workbookViewId="0">
      <selection activeCell="A2" sqref="A2:U6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6" s="5" customFormat="1" ht="12" x14ac:dyDescent="0.2">
      <c r="A2" s="3"/>
      <c r="B2" s="4"/>
      <c r="C2" s="4"/>
      <c r="D2" s="4"/>
    </row>
    <row r="3" spans="1:26" s="5" customFormat="1" ht="12" x14ac:dyDescent="0.2">
      <c r="A3" s="6" t="s">
        <v>37</v>
      </c>
      <c r="B3" s="4"/>
      <c r="C3" s="4"/>
      <c r="D3" s="4"/>
    </row>
    <row r="4" spans="1:26" s="5" customFormat="1" ht="12" x14ac:dyDescent="0.2">
      <c r="A4" s="3"/>
      <c r="B4" s="4"/>
      <c r="C4" s="4"/>
      <c r="D4" s="4"/>
    </row>
    <row r="5" spans="1:26" s="5" customFormat="1" ht="12" x14ac:dyDescent="0.2">
      <c r="A5" s="6" t="s">
        <v>38</v>
      </c>
      <c r="B5" s="4"/>
      <c r="C5" s="4"/>
      <c r="D5" s="4"/>
    </row>
    <row r="6" spans="1:26" s="5" customFormat="1" ht="15" x14ac:dyDescent="0.25">
      <c r="A6" s="61" t="s">
        <v>39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</row>
    <row r="7" spans="1:26" s="5" customFormat="1" ht="12" x14ac:dyDescent="0.2">
      <c r="A7" s="62" t="s">
        <v>32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</row>
    <row r="8" spans="1:26" s="5" customFormat="1" ht="12" x14ac:dyDescent="0.2">
      <c r="A8" s="62" t="s">
        <v>1406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</row>
    <row r="9" spans="1:26" s="5" customFormat="1" ht="12" x14ac:dyDescent="0.2">
      <c r="A9" s="63" t="s">
        <v>40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</row>
    <row r="10" spans="1:26" s="5" customFormat="1" ht="12" x14ac:dyDescent="0.2"/>
    <row r="11" spans="1:26" s="5" customFormat="1" ht="12" x14ac:dyDescent="0.2">
      <c r="G11" s="64" t="s">
        <v>17</v>
      </c>
      <c r="H11" s="65"/>
      <c r="I11" s="66"/>
      <c r="J11" s="64" t="s">
        <v>18</v>
      </c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26" s="5" customFormat="1" x14ac:dyDescent="0.2">
      <c r="D12" s="3" t="s">
        <v>2</v>
      </c>
      <c r="G12" s="67">
        <f>58372/1000</f>
        <v>58.372</v>
      </c>
      <c r="H12" s="68"/>
      <c r="I12" s="7" t="s">
        <v>3</v>
      </c>
      <c r="J12" s="59">
        <f>419522/1000</f>
        <v>419.52199999999999</v>
      </c>
      <c r="K12" s="60"/>
      <c r="L12" s="8"/>
      <c r="M12" s="8"/>
      <c r="N12" s="8"/>
      <c r="O12" s="8"/>
      <c r="P12" s="8"/>
      <c r="Q12" s="8"/>
      <c r="R12" s="8"/>
      <c r="S12" s="8"/>
      <c r="T12" s="8"/>
      <c r="U12" s="7" t="s">
        <v>3</v>
      </c>
    </row>
    <row r="13" spans="1:26" s="5" customFormat="1" x14ac:dyDescent="0.2">
      <c r="D13" s="9" t="s">
        <v>33</v>
      </c>
      <c r="F13" s="10"/>
      <c r="G13" s="67">
        <f>0/1000</f>
        <v>0</v>
      </c>
      <c r="H13" s="68"/>
      <c r="I13" s="7" t="s">
        <v>3</v>
      </c>
      <c r="J13" s="59">
        <f>0/1000</f>
        <v>0</v>
      </c>
      <c r="K13" s="60"/>
      <c r="L13" s="8"/>
      <c r="M13" s="8"/>
      <c r="N13" s="8"/>
      <c r="O13" s="8"/>
      <c r="P13" s="8"/>
      <c r="Q13" s="8"/>
      <c r="R13" s="8"/>
      <c r="S13" s="8"/>
      <c r="T13" s="8"/>
      <c r="U13" s="7" t="s">
        <v>3</v>
      </c>
    </row>
    <row r="14" spans="1:26" s="5" customFormat="1" x14ac:dyDescent="0.2">
      <c r="D14" s="9" t="s">
        <v>34</v>
      </c>
      <c r="F14" s="10"/>
      <c r="G14" s="67">
        <f>986/1000</f>
        <v>0.98599999999999999</v>
      </c>
      <c r="H14" s="68"/>
      <c r="I14" s="7" t="s">
        <v>3</v>
      </c>
      <c r="J14" s="59">
        <f>8407/1000</f>
        <v>8.407</v>
      </c>
      <c r="K14" s="60"/>
      <c r="L14" s="8"/>
      <c r="M14" s="8"/>
      <c r="N14" s="8"/>
      <c r="O14" s="8"/>
      <c r="P14" s="8"/>
      <c r="Q14" s="8"/>
      <c r="R14" s="8"/>
      <c r="S14" s="8"/>
      <c r="T14" s="8"/>
      <c r="U14" s="7" t="s">
        <v>3</v>
      </c>
    </row>
    <row r="15" spans="1:26" s="5" customFormat="1" x14ac:dyDescent="0.2">
      <c r="D15" s="3" t="s">
        <v>4</v>
      </c>
      <c r="G15" s="67">
        <f>(V15+V16)/1000</f>
        <v>0.62111000000000005</v>
      </c>
      <c r="H15" s="68"/>
      <c r="I15" s="7" t="s">
        <v>5</v>
      </c>
      <c r="J15" s="59">
        <f>(W15+W16)/1000</f>
        <v>0.62111000000000005</v>
      </c>
      <c r="K15" s="60"/>
      <c r="L15" s="8"/>
      <c r="M15" s="8"/>
      <c r="N15" s="8"/>
      <c r="O15" s="8"/>
      <c r="P15" s="8"/>
      <c r="Q15" s="8"/>
      <c r="R15" s="8"/>
      <c r="S15" s="8"/>
      <c r="T15" s="8"/>
      <c r="U15" s="7" t="s">
        <v>5</v>
      </c>
      <c r="V15" s="11">
        <v>579.38</v>
      </c>
      <c r="W15" s="12">
        <v>579.38</v>
      </c>
      <c r="X15" s="52">
        <v>6886</v>
      </c>
      <c r="Y15" s="52">
        <v>6971</v>
      </c>
      <c r="Z15" s="52">
        <v>4361</v>
      </c>
    </row>
    <row r="16" spans="1:26" s="5" customFormat="1" x14ac:dyDescent="0.2">
      <c r="D16" s="3" t="s">
        <v>6</v>
      </c>
      <c r="G16" s="67">
        <f>6886/1000</f>
        <v>6.8860000000000001</v>
      </c>
      <c r="H16" s="68"/>
      <c r="I16" s="7" t="s">
        <v>3</v>
      </c>
      <c r="J16" s="59">
        <f>89957/1000</f>
        <v>89.956999999999994</v>
      </c>
      <c r="K16" s="60"/>
      <c r="L16" s="8"/>
      <c r="M16" s="8"/>
      <c r="N16" s="8"/>
      <c r="O16" s="8"/>
      <c r="P16" s="8"/>
      <c r="Q16" s="8"/>
      <c r="R16" s="8"/>
      <c r="S16" s="8"/>
      <c r="T16" s="8"/>
      <c r="U16" s="7" t="s">
        <v>3</v>
      </c>
      <c r="V16" s="11">
        <v>41.73</v>
      </c>
      <c r="W16" s="12">
        <v>41.73</v>
      </c>
      <c r="X16" s="53">
        <v>89957</v>
      </c>
      <c r="Y16" s="53">
        <v>77580</v>
      </c>
      <c r="Z16" s="53">
        <v>45489</v>
      </c>
    </row>
    <row r="17" spans="1:26" s="5" customFormat="1" ht="12" x14ac:dyDescent="0.2">
      <c r="F17" s="4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6" s="5" customFormat="1" ht="12" x14ac:dyDescent="0.2">
      <c r="B18" s="4"/>
      <c r="C18" s="4"/>
      <c r="D18" s="4"/>
      <c r="F18" s="10"/>
      <c r="G18" s="16"/>
      <c r="H18" s="16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7"/>
    </row>
    <row r="19" spans="1:26" s="5" customFormat="1" ht="12" x14ac:dyDescent="0.2">
      <c r="A19" s="3" t="str">
        <f>"Составлена в базисных ценах на 01.2000 г. и текущих ценах на " &amp; IF(LEN(L19)&gt;3,MID(L19,4,LEN(L19)),L19)</f>
        <v xml:space="preserve">Составлена в базисных ценах на 01.2000 г. и текущих ценах на </v>
      </c>
      <c r="D19" s="5" t="s">
        <v>1407</v>
      </c>
    </row>
    <row r="20" spans="1:26" s="5" customFormat="1" thickBot="1" x14ac:dyDescent="0.25">
      <c r="A20" s="19"/>
    </row>
    <row r="21" spans="1:26" s="21" customFormat="1" ht="27" customHeight="1" thickBot="1" x14ac:dyDescent="0.25">
      <c r="A21" s="69" t="s">
        <v>7</v>
      </c>
      <c r="B21" s="69" t="s">
        <v>8</v>
      </c>
      <c r="C21" s="69" t="s">
        <v>9</v>
      </c>
      <c r="D21" s="70" t="s">
        <v>10</v>
      </c>
      <c r="E21" s="70"/>
      <c r="F21" s="70"/>
      <c r="G21" s="70" t="s">
        <v>11</v>
      </c>
      <c r="H21" s="70"/>
      <c r="I21" s="70"/>
      <c r="J21" s="70" t="s">
        <v>12</v>
      </c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</row>
    <row r="22" spans="1:26" s="21" customFormat="1" ht="22.5" customHeight="1" thickBot="1" x14ac:dyDescent="0.25">
      <c r="A22" s="69"/>
      <c r="B22" s="69"/>
      <c r="C22" s="69"/>
      <c r="D22" s="71" t="s">
        <v>1</v>
      </c>
      <c r="E22" s="20" t="s">
        <v>13</v>
      </c>
      <c r="F22" s="20" t="s">
        <v>14</v>
      </c>
      <c r="G22" s="71" t="s">
        <v>1</v>
      </c>
      <c r="H22" s="20" t="s">
        <v>13</v>
      </c>
      <c r="I22" s="20" t="s">
        <v>14</v>
      </c>
      <c r="J22" s="71" t="s">
        <v>1</v>
      </c>
      <c r="K22" s="20" t="s">
        <v>13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14</v>
      </c>
    </row>
    <row r="23" spans="1:26" s="21" customFormat="1" ht="22.5" customHeight="1" thickBot="1" x14ac:dyDescent="0.25">
      <c r="A23" s="69"/>
      <c r="B23" s="69"/>
      <c r="C23" s="69"/>
      <c r="D23" s="71"/>
      <c r="E23" s="20" t="s">
        <v>15</v>
      </c>
      <c r="F23" s="20" t="s">
        <v>16</v>
      </c>
      <c r="G23" s="71"/>
      <c r="H23" s="20" t="s">
        <v>15</v>
      </c>
      <c r="I23" s="20" t="s">
        <v>16</v>
      </c>
      <c r="J23" s="71"/>
      <c r="K23" s="20" t="s">
        <v>15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16</v>
      </c>
    </row>
    <row r="24" spans="1:26" s="4" customFormat="1" x14ac:dyDescent="0.2">
      <c r="A24" s="84">
        <v>1</v>
      </c>
      <c r="B24" s="84">
        <v>2</v>
      </c>
      <c r="C24" s="84">
        <v>3</v>
      </c>
      <c r="D24" s="85">
        <v>4</v>
      </c>
      <c r="E24" s="84">
        <v>5</v>
      </c>
      <c r="F24" s="84">
        <v>6</v>
      </c>
      <c r="G24" s="85">
        <v>7</v>
      </c>
      <c r="H24" s="84">
        <v>8</v>
      </c>
      <c r="I24" s="84">
        <v>9</v>
      </c>
      <c r="J24" s="85">
        <v>10</v>
      </c>
      <c r="K24" s="84">
        <v>11</v>
      </c>
      <c r="L24" s="84"/>
      <c r="M24" s="84"/>
      <c r="N24" s="84"/>
      <c r="O24" s="84"/>
      <c r="P24" s="84"/>
      <c r="Q24" s="84"/>
      <c r="R24" s="84"/>
      <c r="S24" s="84"/>
      <c r="T24" s="84"/>
      <c r="U24" s="84">
        <v>12</v>
      </c>
    </row>
    <row r="25" spans="1:26" s="27" customFormat="1" ht="21" customHeight="1" x14ac:dyDescent="0.2">
      <c r="A25" s="86" t="s">
        <v>43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6" s="27" customFormat="1" ht="60" x14ac:dyDescent="0.2">
      <c r="A26" s="88">
        <v>1</v>
      </c>
      <c r="B26" s="89" t="s">
        <v>44</v>
      </c>
      <c r="C26" s="90" t="s">
        <v>45</v>
      </c>
      <c r="D26" s="91">
        <v>2445.2800000000002</v>
      </c>
      <c r="E26" s="92">
        <v>2445.2800000000002</v>
      </c>
      <c r="F26" s="91"/>
      <c r="G26" s="91">
        <v>902</v>
      </c>
      <c r="H26" s="91">
        <v>902</v>
      </c>
      <c r="I26" s="91"/>
      <c r="J26" s="91">
        <v>11784</v>
      </c>
      <c r="K26" s="92">
        <v>11784</v>
      </c>
      <c r="L26" s="92"/>
      <c r="M26" s="92"/>
      <c r="N26" s="92"/>
      <c r="O26" s="92"/>
      <c r="P26" s="92"/>
      <c r="Q26" s="92"/>
      <c r="R26" s="92"/>
      <c r="S26" s="92"/>
      <c r="T26" s="92"/>
      <c r="U26" s="92"/>
    </row>
    <row r="27" spans="1:26" s="27" customFormat="1" ht="108" x14ac:dyDescent="0.2">
      <c r="A27" s="88">
        <v>2</v>
      </c>
      <c r="B27" s="89" t="s">
        <v>46</v>
      </c>
      <c r="C27" s="90" t="s">
        <v>47</v>
      </c>
      <c r="D27" s="91">
        <v>1746.21</v>
      </c>
      <c r="E27" s="92">
        <v>1746.21</v>
      </c>
      <c r="F27" s="91"/>
      <c r="G27" s="91">
        <v>747</v>
      </c>
      <c r="H27" s="91">
        <v>747</v>
      </c>
      <c r="I27" s="91"/>
      <c r="J27" s="91">
        <v>9761</v>
      </c>
      <c r="K27" s="92">
        <v>9761</v>
      </c>
      <c r="L27" s="92"/>
      <c r="M27" s="92"/>
      <c r="N27" s="92"/>
      <c r="O27" s="92"/>
      <c r="P27" s="92"/>
      <c r="Q27" s="92"/>
      <c r="R27" s="92"/>
      <c r="S27" s="92"/>
      <c r="T27" s="92"/>
      <c r="U27" s="92"/>
    </row>
    <row r="28" spans="1:26" s="27" customFormat="1" ht="84" x14ac:dyDescent="0.2">
      <c r="A28" s="88">
        <v>3</v>
      </c>
      <c r="B28" s="89" t="s">
        <v>48</v>
      </c>
      <c r="C28" s="90" t="s">
        <v>49</v>
      </c>
      <c r="D28" s="91">
        <v>4775.4399999999996</v>
      </c>
      <c r="E28" s="92">
        <v>169.89</v>
      </c>
      <c r="F28" s="91" t="s">
        <v>50</v>
      </c>
      <c r="G28" s="91">
        <v>265</v>
      </c>
      <c r="H28" s="91">
        <v>9</v>
      </c>
      <c r="I28" s="91" t="s">
        <v>51</v>
      </c>
      <c r="J28" s="91">
        <v>1670</v>
      </c>
      <c r="K28" s="92">
        <v>123</v>
      </c>
      <c r="L28" s="92"/>
      <c r="M28" s="92"/>
      <c r="N28" s="92"/>
      <c r="O28" s="92"/>
      <c r="P28" s="92"/>
      <c r="Q28" s="92"/>
      <c r="R28" s="92"/>
      <c r="S28" s="92"/>
      <c r="T28" s="92"/>
      <c r="U28" s="92" t="s">
        <v>52</v>
      </c>
    </row>
    <row r="29" spans="1:26" s="4" customFormat="1" ht="156" x14ac:dyDescent="0.2">
      <c r="A29" s="88">
        <v>4</v>
      </c>
      <c r="B29" s="89" t="s">
        <v>53</v>
      </c>
      <c r="C29" s="90" t="s">
        <v>54</v>
      </c>
      <c r="D29" s="91">
        <v>4142.1099999999997</v>
      </c>
      <c r="E29" s="92">
        <v>147.18</v>
      </c>
      <c r="F29" s="91" t="s">
        <v>55</v>
      </c>
      <c r="G29" s="91">
        <v>249</v>
      </c>
      <c r="H29" s="91">
        <v>9</v>
      </c>
      <c r="I29" s="91" t="s">
        <v>56</v>
      </c>
      <c r="J29" s="91">
        <v>1566</v>
      </c>
      <c r="K29" s="92">
        <v>115</v>
      </c>
      <c r="L29" s="92"/>
      <c r="M29" s="92"/>
      <c r="N29" s="92"/>
      <c r="O29" s="92"/>
      <c r="P29" s="92"/>
      <c r="Q29" s="92"/>
      <c r="R29" s="92"/>
      <c r="S29" s="92"/>
      <c r="T29" s="92"/>
      <c r="U29" s="92" t="s">
        <v>57</v>
      </c>
      <c r="V29" s="27"/>
      <c r="W29" s="27"/>
      <c r="X29" s="27"/>
      <c r="Y29" s="27"/>
      <c r="Z29" s="27"/>
    </row>
    <row r="30" spans="1:26" s="4" customFormat="1" ht="120" x14ac:dyDescent="0.2">
      <c r="A30" s="88">
        <v>5</v>
      </c>
      <c r="B30" s="89" t="s">
        <v>58</v>
      </c>
      <c r="C30" s="90" t="s">
        <v>59</v>
      </c>
      <c r="D30" s="91">
        <v>1746.21</v>
      </c>
      <c r="E30" s="92">
        <v>1746.21</v>
      </c>
      <c r="F30" s="91"/>
      <c r="G30" s="91">
        <v>79</v>
      </c>
      <c r="H30" s="91">
        <v>79</v>
      </c>
      <c r="I30" s="91"/>
      <c r="J30" s="91">
        <v>1026</v>
      </c>
      <c r="K30" s="92">
        <v>1026</v>
      </c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27"/>
      <c r="W30" s="27"/>
      <c r="X30" s="27"/>
      <c r="Y30" s="27"/>
      <c r="Z30" s="27"/>
    </row>
    <row r="31" spans="1:26" s="4" customFormat="1" ht="60" x14ac:dyDescent="0.2">
      <c r="A31" s="88">
        <v>6</v>
      </c>
      <c r="B31" s="89" t="s">
        <v>60</v>
      </c>
      <c r="C31" s="90" t="s">
        <v>61</v>
      </c>
      <c r="D31" s="91">
        <v>467.82</v>
      </c>
      <c r="E31" s="92" t="s">
        <v>62</v>
      </c>
      <c r="F31" s="91" t="s">
        <v>63</v>
      </c>
      <c r="G31" s="91">
        <v>2077</v>
      </c>
      <c r="H31" s="91" t="s">
        <v>64</v>
      </c>
      <c r="I31" s="91" t="s">
        <v>65</v>
      </c>
      <c r="J31" s="91">
        <v>21627</v>
      </c>
      <c r="K31" s="92" t="s">
        <v>66</v>
      </c>
      <c r="L31" s="92"/>
      <c r="M31" s="92"/>
      <c r="N31" s="92"/>
      <c r="O31" s="92"/>
      <c r="P31" s="92"/>
      <c r="Q31" s="92"/>
      <c r="R31" s="92"/>
      <c r="S31" s="92"/>
      <c r="T31" s="92"/>
      <c r="U31" s="92" t="s">
        <v>67</v>
      </c>
      <c r="V31" s="27"/>
      <c r="W31" s="27"/>
      <c r="X31" s="27"/>
      <c r="Y31" s="27"/>
      <c r="Z31" s="27"/>
    </row>
    <row r="32" spans="1:26" s="4" customFormat="1" ht="17.850000000000001" customHeight="1" x14ac:dyDescent="0.2">
      <c r="A32" s="93" t="s">
        <v>68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27"/>
      <c r="W32" s="27"/>
      <c r="X32" s="27"/>
      <c r="Y32" s="27"/>
      <c r="Z32" s="27"/>
    </row>
    <row r="33" spans="1:26" s="29" customFormat="1" ht="96" x14ac:dyDescent="0.2">
      <c r="A33" s="88">
        <v>7</v>
      </c>
      <c r="B33" s="89" t="s">
        <v>69</v>
      </c>
      <c r="C33" s="90" t="s">
        <v>70</v>
      </c>
      <c r="D33" s="91">
        <v>60.79</v>
      </c>
      <c r="E33" s="92" t="s">
        <v>71</v>
      </c>
      <c r="F33" s="91" t="s">
        <v>72</v>
      </c>
      <c r="G33" s="91">
        <v>1945</v>
      </c>
      <c r="H33" s="91" t="s">
        <v>73</v>
      </c>
      <c r="I33" s="91" t="s">
        <v>74</v>
      </c>
      <c r="J33" s="91">
        <v>15184</v>
      </c>
      <c r="K33" s="92" t="s">
        <v>75</v>
      </c>
      <c r="L33" s="92"/>
      <c r="M33" s="92"/>
      <c r="N33" s="92"/>
      <c r="O33" s="92"/>
      <c r="P33" s="92"/>
      <c r="Q33" s="92"/>
      <c r="R33" s="92"/>
      <c r="S33" s="92"/>
      <c r="T33" s="92"/>
      <c r="U33" s="92" t="s">
        <v>76</v>
      </c>
      <c r="V33" s="27"/>
      <c r="W33" s="27"/>
      <c r="X33" s="27"/>
      <c r="Y33" s="27"/>
      <c r="Z33" s="27"/>
    </row>
    <row r="34" spans="1:26" ht="60" x14ac:dyDescent="0.2">
      <c r="A34" s="88">
        <v>8</v>
      </c>
      <c r="B34" s="89" t="s">
        <v>77</v>
      </c>
      <c r="C34" s="90" t="s">
        <v>70</v>
      </c>
      <c r="D34" s="91">
        <v>22.4</v>
      </c>
      <c r="E34" s="92" t="s">
        <v>78</v>
      </c>
      <c r="F34" s="91"/>
      <c r="G34" s="91">
        <v>717</v>
      </c>
      <c r="H34" s="91" t="s">
        <v>79</v>
      </c>
      <c r="I34" s="91"/>
      <c r="J34" s="91">
        <v>7458</v>
      </c>
      <c r="K34" s="92" t="s">
        <v>80</v>
      </c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27"/>
      <c r="W34" s="27"/>
      <c r="X34" s="27"/>
      <c r="Y34" s="27"/>
      <c r="Z34" s="27"/>
    </row>
    <row r="35" spans="1:26" ht="60" x14ac:dyDescent="0.2">
      <c r="A35" s="88">
        <v>9</v>
      </c>
      <c r="B35" s="89" t="s">
        <v>81</v>
      </c>
      <c r="C35" s="90" t="s">
        <v>82</v>
      </c>
      <c r="D35" s="91">
        <v>144.41</v>
      </c>
      <c r="E35" s="92">
        <v>105.37</v>
      </c>
      <c r="F35" s="91" t="s">
        <v>83</v>
      </c>
      <c r="G35" s="91">
        <v>127</v>
      </c>
      <c r="H35" s="91">
        <v>93</v>
      </c>
      <c r="I35" s="91" t="s">
        <v>84</v>
      </c>
      <c r="J35" s="91">
        <v>1374</v>
      </c>
      <c r="K35" s="92">
        <v>1211</v>
      </c>
      <c r="L35" s="92"/>
      <c r="M35" s="92"/>
      <c r="N35" s="92"/>
      <c r="O35" s="92"/>
      <c r="P35" s="92"/>
      <c r="Q35" s="92"/>
      <c r="R35" s="92"/>
      <c r="S35" s="92"/>
      <c r="T35" s="92"/>
      <c r="U35" s="92" t="s">
        <v>85</v>
      </c>
      <c r="V35" s="27"/>
      <c r="W35" s="27"/>
      <c r="X35" s="27"/>
      <c r="Y35" s="27"/>
      <c r="Z35" s="27"/>
    </row>
    <row r="36" spans="1:26" ht="60" x14ac:dyDescent="0.2">
      <c r="A36" s="88">
        <v>10</v>
      </c>
      <c r="B36" s="89" t="s">
        <v>86</v>
      </c>
      <c r="C36" s="90" t="s">
        <v>87</v>
      </c>
      <c r="D36" s="91">
        <v>921.46</v>
      </c>
      <c r="E36" s="92">
        <v>921.46</v>
      </c>
      <c r="F36" s="91"/>
      <c r="G36" s="91">
        <v>225</v>
      </c>
      <c r="H36" s="91">
        <v>225</v>
      </c>
      <c r="I36" s="91"/>
      <c r="J36" s="91">
        <v>2937</v>
      </c>
      <c r="K36" s="92">
        <v>2937</v>
      </c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27"/>
      <c r="W36" s="27"/>
      <c r="X36" s="27"/>
      <c r="Y36" s="27"/>
      <c r="Z36" s="27"/>
    </row>
    <row r="37" spans="1:26" ht="72" x14ac:dyDescent="0.2">
      <c r="A37" s="88">
        <v>11</v>
      </c>
      <c r="B37" s="89" t="s">
        <v>88</v>
      </c>
      <c r="C37" s="90" t="s">
        <v>89</v>
      </c>
      <c r="D37" s="91">
        <v>921.46</v>
      </c>
      <c r="E37" s="92">
        <v>921.46</v>
      </c>
      <c r="F37" s="91"/>
      <c r="G37" s="91">
        <v>96</v>
      </c>
      <c r="H37" s="91">
        <v>96</v>
      </c>
      <c r="I37" s="91"/>
      <c r="J37" s="91">
        <v>1252</v>
      </c>
      <c r="K37" s="92">
        <v>1252</v>
      </c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27"/>
      <c r="W37" s="27"/>
      <c r="X37" s="27"/>
      <c r="Y37" s="27"/>
      <c r="Z37" s="27"/>
    </row>
    <row r="38" spans="1:26" ht="48" x14ac:dyDescent="0.2">
      <c r="A38" s="88">
        <v>12</v>
      </c>
      <c r="B38" s="89" t="s">
        <v>90</v>
      </c>
      <c r="C38" s="90" t="s">
        <v>91</v>
      </c>
      <c r="D38" s="91">
        <v>117</v>
      </c>
      <c r="E38" s="92" t="s">
        <v>92</v>
      </c>
      <c r="F38" s="91"/>
      <c r="G38" s="91">
        <v>5611</v>
      </c>
      <c r="H38" s="91" t="s">
        <v>93</v>
      </c>
      <c r="I38" s="91"/>
      <c r="J38" s="91">
        <v>16676</v>
      </c>
      <c r="K38" s="92" t="s">
        <v>94</v>
      </c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27"/>
      <c r="W38" s="27"/>
      <c r="X38" s="27"/>
      <c r="Y38" s="27"/>
      <c r="Z38" s="27"/>
    </row>
    <row r="39" spans="1:26" ht="72" x14ac:dyDescent="0.2">
      <c r="A39" s="88">
        <v>13</v>
      </c>
      <c r="B39" s="89" t="s">
        <v>95</v>
      </c>
      <c r="C39" s="90" t="s">
        <v>96</v>
      </c>
      <c r="D39" s="91">
        <v>739.81</v>
      </c>
      <c r="E39" s="92"/>
      <c r="F39" s="91" t="s">
        <v>97</v>
      </c>
      <c r="G39" s="91">
        <v>115</v>
      </c>
      <c r="H39" s="91"/>
      <c r="I39" s="91" t="s">
        <v>98</v>
      </c>
      <c r="J39" s="91">
        <v>1008</v>
      </c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 t="s">
        <v>99</v>
      </c>
      <c r="V39" s="27"/>
      <c r="W39" s="27"/>
      <c r="X39" s="27"/>
      <c r="Y39" s="27"/>
      <c r="Z39" s="27"/>
    </row>
    <row r="40" spans="1:26" ht="48" x14ac:dyDescent="0.2">
      <c r="A40" s="88">
        <v>14</v>
      </c>
      <c r="B40" s="89" t="s">
        <v>100</v>
      </c>
      <c r="C40" s="90" t="s">
        <v>101</v>
      </c>
      <c r="D40" s="91">
        <v>399.93</v>
      </c>
      <c r="E40" s="92">
        <v>161.27000000000001</v>
      </c>
      <c r="F40" s="91" t="s">
        <v>102</v>
      </c>
      <c r="G40" s="91">
        <v>620</v>
      </c>
      <c r="H40" s="91">
        <v>250</v>
      </c>
      <c r="I40" s="91" t="s">
        <v>103</v>
      </c>
      <c r="J40" s="91">
        <v>5702</v>
      </c>
      <c r="K40" s="92">
        <v>3266</v>
      </c>
      <c r="L40" s="92"/>
      <c r="M40" s="92"/>
      <c r="N40" s="92"/>
      <c r="O40" s="92"/>
      <c r="P40" s="92"/>
      <c r="Q40" s="92"/>
      <c r="R40" s="92"/>
      <c r="S40" s="92"/>
      <c r="T40" s="92"/>
      <c r="U40" s="92" t="s">
        <v>104</v>
      </c>
      <c r="V40" s="27"/>
      <c r="W40" s="27"/>
      <c r="X40" s="27"/>
      <c r="Y40" s="27"/>
      <c r="Z40" s="27"/>
    </row>
    <row r="41" spans="1:26" ht="72" x14ac:dyDescent="0.2">
      <c r="A41" s="88">
        <v>15</v>
      </c>
      <c r="B41" s="89" t="s">
        <v>105</v>
      </c>
      <c r="C41" s="90" t="s">
        <v>106</v>
      </c>
      <c r="D41" s="91">
        <v>921.46</v>
      </c>
      <c r="E41" s="92">
        <v>921.46</v>
      </c>
      <c r="F41" s="91"/>
      <c r="G41" s="91">
        <v>10</v>
      </c>
      <c r="H41" s="91">
        <v>10</v>
      </c>
      <c r="I41" s="91"/>
      <c r="J41" s="91">
        <v>132</v>
      </c>
      <c r="K41" s="92">
        <v>132</v>
      </c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27"/>
      <c r="W41" s="27"/>
      <c r="X41" s="27"/>
      <c r="Y41" s="27"/>
      <c r="Z41" s="27"/>
    </row>
    <row r="42" spans="1:26" ht="48" x14ac:dyDescent="0.2">
      <c r="A42" s="88">
        <v>16</v>
      </c>
      <c r="B42" s="89" t="s">
        <v>90</v>
      </c>
      <c r="C42" s="90" t="s">
        <v>107</v>
      </c>
      <c r="D42" s="91">
        <v>117</v>
      </c>
      <c r="E42" s="92" t="s">
        <v>92</v>
      </c>
      <c r="F42" s="91"/>
      <c r="G42" s="91">
        <v>142</v>
      </c>
      <c r="H42" s="91" t="s">
        <v>108</v>
      </c>
      <c r="I42" s="91"/>
      <c r="J42" s="91">
        <v>421</v>
      </c>
      <c r="K42" s="92" t="s">
        <v>109</v>
      </c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27"/>
      <c r="W42" s="27"/>
      <c r="X42" s="27"/>
      <c r="Y42" s="27"/>
      <c r="Z42" s="27"/>
    </row>
    <row r="43" spans="1:26" ht="60" x14ac:dyDescent="0.2">
      <c r="A43" s="88">
        <v>17</v>
      </c>
      <c r="B43" s="89" t="s">
        <v>110</v>
      </c>
      <c r="C43" s="90">
        <v>46</v>
      </c>
      <c r="D43" s="91">
        <v>29.43</v>
      </c>
      <c r="E43" s="92" t="s">
        <v>111</v>
      </c>
      <c r="F43" s="91"/>
      <c r="G43" s="91">
        <v>1354</v>
      </c>
      <c r="H43" s="91" t="s">
        <v>112</v>
      </c>
      <c r="I43" s="91"/>
      <c r="J43" s="91">
        <v>8475</v>
      </c>
      <c r="K43" s="92" t="s">
        <v>113</v>
      </c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27"/>
      <c r="W43" s="27"/>
      <c r="X43" s="27"/>
      <c r="Y43" s="27"/>
      <c r="Z43" s="27"/>
    </row>
    <row r="44" spans="1:26" ht="96" x14ac:dyDescent="0.2">
      <c r="A44" s="88">
        <v>18</v>
      </c>
      <c r="B44" s="89" t="s">
        <v>114</v>
      </c>
      <c r="C44" s="90" t="s">
        <v>115</v>
      </c>
      <c r="D44" s="91">
        <v>144.41</v>
      </c>
      <c r="E44" s="92">
        <v>105.37</v>
      </c>
      <c r="F44" s="91" t="s">
        <v>83</v>
      </c>
      <c r="G44" s="91">
        <v>16</v>
      </c>
      <c r="H44" s="91">
        <v>12</v>
      </c>
      <c r="I44" s="91">
        <v>4</v>
      </c>
      <c r="J44" s="91">
        <v>172</v>
      </c>
      <c r="K44" s="92">
        <v>152</v>
      </c>
      <c r="L44" s="92"/>
      <c r="M44" s="92"/>
      <c r="N44" s="92"/>
      <c r="O44" s="92"/>
      <c r="P44" s="92"/>
      <c r="Q44" s="92"/>
      <c r="R44" s="92"/>
      <c r="S44" s="92"/>
      <c r="T44" s="92"/>
      <c r="U44" s="92" t="s">
        <v>116</v>
      </c>
      <c r="V44" s="27"/>
      <c r="W44" s="27"/>
      <c r="X44" s="27"/>
      <c r="Y44" s="27"/>
      <c r="Z44" s="27"/>
    </row>
    <row r="45" spans="1:26" ht="60" x14ac:dyDescent="0.2">
      <c r="A45" s="88">
        <v>19</v>
      </c>
      <c r="B45" s="89" t="s">
        <v>117</v>
      </c>
      <c r="C45" s="90" t="s">
        <v>118</v>
      </c>
      <c r="D45" s="91">
        <v>162.26</v>
      </c>
      <c r="E45" s="92">
        <v>105.37</v>
      </c>
      <c r="F45" s="91" t="s">
        <v>119</v>
      </c>
      <c r="G45" s="91">
        <v>6</v>
      </c>
      <c r="H45" s="91">
        <v>4</v>
      </c>
      <c r="I45" s="91">
        <v>2</v>
      </c>
      <c r="J45" s="91">
        <v>66</v>
      </c>
      <c r="K45" s="92">
        <v>55</v>
      </c>
      <c r="L45" s="92"/>
      <c r="M45" s="92"/>
      <c r="N45" s="92"/>
      <c r="O45" s="92"/>
      <c r="P45" s="92"/>
      <c r="Q45" s="92"/>
      <c r="R45" s="92"/>
      <c r="S45" s="92"/>
      <c r="T45" s="92"/>
      <c r="U45" s="92" t="s">
        <v>120</v>
      </c>
      <c r="V45" s="27"/>
      <c r="W45" s="27"/>
      <c r="X45" s="27"/>
      <c r="Y45" s="27"/>
      <c r="Z45" s="27"/>
    </row>
    <row r="46" spans="1:26" ht="60" x14ac:dyDescent="0.2">
      <c r="A46" s="88">
        <v>20</v>
      </c>
      <c r="B46" s="89" t="s">
        <v>121</v>
      </c>
      <c r="C46" s="90" t="s">
        <v>122</v>
      </c>
      <c r="D46" s="91">
        <v>125</v>
      </c>
      <c r="E46" s="92" t="s">
        <v>123</v>
      </c>
      <c r="F46" s="91"/>
      <c r="G46" s="91">
        <v>55</v>
      </c>
      <c r="H46" s="91" t="s">
        <v>124</v>
      </c>
      <c r="I46" s="91"/>
      <c r="J46" s="91">
        <v>274</v>
      </c>
      <c r="K46" s="92" t="s">
        <v>125</v>
      </c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27"/>
      <c r="W46" s="27"/>
      <c r="X46" s="27"/>
      <c r="Y46" s="27"/>
      <c r="Z46" s="27"/>
    </row>
    <row r="47" spans="1:26" ht="60" x14ac:dyDescent="0.2">
      <c r="A47" s="88">
        <v>21</v>
      </c>
      <c r="B47" s="89" t="s">
        <v>126</v>
      </c>
      <c r="C47" s="90" t="s">
        <v>127</v>
      </c>
      <c r="D47" s="91">
        <v>162.26</v>
      </c>
      <c r="E47" s="92">
        <v>105.37</v>
      </c>
      <c r="F47" s="91" t="s">
        <v>119</v>
      </c>
      <c r="G47" s="91">
        <v>1</v>
      </c>
      <c r="H47" s="91">
        <v>1</v>
      </c>
      <c r="I47" s="91"/>
      <c r="J47" s="91">
        <v>8</v>
      </c>
      <c r="K47" s="92">
        <v>7</v>
      </c>
      <c r="L47" s="92"/>
      <c r="M47" s="92"/>
      <c r="N47" s="92"/>
      <c r="O47" s="92"/>
      <c r="P47" s="92"/>
      <c r="Q47" s="92"/>
      <c r="R47" s="92"/>
      <c r="S47" s="92"/>
      <c r="T47" s="92"/>
      <c r="U47" s="92">
        <v>1</v>
      </c>
      <c r="V47" s="27"/>
      <c r="W47" s="27"/>
      <c r="X47" s="27"/>
      <c r="Y47" s="27"/>
      <c r="Z47" s="27"/>
    </row>
    <row r="48" spans="1:26" ht="60" x14ac:dyDescent="0.2">
      <c r="A48" s="88">
        <v>22</v>
      </c>
      <c r="B48" s="89" t="s">
        <v>128</v>
      </c>
      <c r="C48" s="90" t="s">
        <v>129</v>
      </c>
      <c r="D48" s="91">
        <v>105</v>
      </c>
      <c r="E48" s="92" t="s">
        <v>130</v>
      </c>
      <c r="F48" s="91"/>
      <c r="G48" s="91">
        <v>6</v>
      </c>
      <c r="H48" s="91" t="s">
        <v>131</v>
      </c>
      <c r="I48" s="91"/>
      <c r="J48" s="91">
        <v>20</v>
      </c>
      <c r="K48" s="92" t="s">
        <v>132</v>
      </c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27"/>
      <c r="W48" s="27"/>
      <c r="X48" s="27"/>
      <c r="Y48" s="27"/>
      <c r="Z48" s="27"/>
    </row>
    <row r="49" spans="1:26" ht="60" x14ac:dyDescent="0.2">
      <c r="A49" s="88">
        <v>23</v>
      </c>
      <c r="B49" s="89" t="s">
        <v>133</v>
      </c>
      <c r="C49" s="90" t="s">
        <v>134</v>
      </c>
      <c r="D49" s="91">
        <v>4609.07</v>
      </c>
      <c r="E49" s="92" t="s">
        <v>135</v>
      </c>
      <c r="F49" s="91" t="s">
        <v>136</v>
      </c>
      <c r="G49" s="91">
        <v>46</v>
      </c>
      <c r="H49" s="91" t="s">
        <v>137</v>
      </c>
      <c r="I49" s="91" t="s">
        <v>138</v>
      </c>
      <c r="J49" s="91">
        <v>299</v>
      </c>
      <c r="K49" s="92" t="s">
        <v>139</v>
      </c>
      <c r="L49" s="92"/>
      <c r="M49" s="92"/>
      <c r="N49" s="92"/>
      <c r="O49" s="92"/>
      <c r="P49" s="92"/>
      <c r="Q49" s="92"/>
      <c r="R49" s="92"/>
      <c r="S49" s="92"/>
      <c r="T49" s="92"/>
      <c r="U49" s="92" t="s">
        <v>140</v>
      </c>
      <c r="V49" s="27"/>
      <c r="W49" s="27"/>
      <c r="X49" s="27"/>
      <c r="Y49" s="27"/>
      <c r="Z49" s="27"/>
    </row>
    <row r="50" spans="1:26" ht="36" x14ac:dyDescent="0.2">
      <c r="A50" s="88">
        <v>24</v>
      </c>
      <c r="B50" s="89" t="s">
        <v>141</v>
      </c>
      <c r="C50" s="90" t="s">
        <v>142</v>
      </c>
      <c r="D50" s="91">
        <v>1223.69</v>
      </c>
      <c r="E50" s="92" t="s">
        <v>143</v>
      </c>
      <c r="F50" s="91"/>
      <c r="G50" s="91">
        <v>43</v>
      </c>
      <c r="H50" s="91" t="s">
        <v>144</v>
      </c>
      <c r="I50" s="91"/>
      <c r="J50" s="91">
        <v>261</v>
      </c>
      <c r="K50" s="92" t="s">
        <v>145</v>
      </c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27"/>
      <c r="W50" s="27"/>
      <c r="X50" s="27"/>
      <c r="Y50" s="27"/>
      <c r="Z50" s="27"/>
    </row>
    <row r="51" spans="1:26" ht="60" x14ac:dyDescent="0.2">
      <c r="A51" s="88">
        <v>25</v>
      </c>
      <c r="B51" s="89" t="s">
        <v>146</v>
      </c>
      <c r="C51" s="90" t="s">
        <v>147</v>
      </c>
      <c r="D51" s="91">
        <v>4.9800000000000004</v>
      </c>
      <c r="E51" s="92"/>
      <c r="F51" s="91">
        <v>4.9800000000000004</v>
      </c>
      <c r="G51" s="91">
        <v>451</v>
      </c>
      <c r="H51" s="91"/>
      <c r="I51" s="91">
        <v>451</v>
      </c>
      <c r="J51" s="91">
        <v>3296</v>
      </c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>
        <v>3296</v>
      </c>
      <c r="V51" s="27"/>
      <c r="W51" s="27"/>
      <c r="X51" s="27"/>
      <c r="Y51" s="27"/>
      <c r="Z51" s="27"/>
    </row>
    <row r="52" spans="1:26" ht="36" x14ac:dyDescent="0.2">
      <c r="A52" s="88">
        <v>26</v>
      </c>
      <c r="B52" s="89" t="s">
        <v>148</v>
      </c>
      <c r="C52" s="90" t="s">
        <v>149</v>
      </c>
      <c r="D52" s="91">
        <v>398.5</v>
      </c>
      <c r="E52" s="92" t="s">
        <v>150</v>
      </c>
      <c r="F52" s="91" t="s">
        <v>151</v>
      </c>
      <c r="G52" s="91">
        <v>18</v>
      </c>
      <c r="H52" s="91">
        <v>2</v>
      </c>
      <c r="I52" s="91" t="s">
        <v>152</v>
      </c>
      <c r="J52" s="91">
        <v>159</v>
      </c>
      <c r="K52" s="92" t="s">
        <v>153</v>
      </c>
      <c r="L52" s="92"/>
      <c r="M52" s="92"/>
      <c r="N52" s="92"/>
      <c r="O52" s="92"/>
      <c r="P52" s="92"/>
      <c r="Q52" s="92"/>
      <c r="R52" s="92"/>
      <c r="S52" s="92"/>
      <c r="T52" s="92"/>
      <c r="U52" s="92" t="s">
        <v>154</v>
      </c>
      <c r="V52" s="27"/>
      <c r="W52" s="27"/>
      <c r="X52" s="27"/>
      <c r="Y52" s="27"/>
      <c r="Z52" s="27"/>
    </row>
    <row r="53" spans="1:26" ht="72" x14ac:dyDescent="0.2">
      <c r="A53" s="95">
        <v>27</v>
      </c>
      <c r="B53" s="96" t="s">
        <v>155</v>
      </c>
      <c r="C53" s="97" t="s">
        <v>147</v>
      </c>
      <c r="D53" s="98">
        <v>8.33</v>
      </c>
      <c r="E53" s="99"/>
      <c r="F53" s="98">
        <v>8.33</v>
      </c>
      <c r="G53" s="98">
        <v>754</v>
      </c>
      <c r="H53" s="98"/>
      <c r="I53" s="98">
        <v>754</v>
      </c>
      <c r="J53" s="98">
        <v>3540</v>
      </c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>
        <v>3540</v>
      </c>
      <c r="V53" s="27"/>
      <c r="W53" s="27"/>
      <c r="X53" s="27"/>
      <c r="Y53" s="27"/>
      <c r="Z53" s="27"/>
    </row>
    <row r="54" spans="1:26" x14ac:dyDescent="0.2">
      <c r="A54" s="103" t="s">
        <v>156</v>
      </c>
      <c r="B54" s="104"/>
      <c r="C54" s="104"/>
      <c r="D54" s="104"/>
      <c r="E54" s="104"/>
      <c r="F54" s="104"/>
      <c r="G54" s="105">
        <v>22833</v>
      </c>
      <c r="H54" s="105"/>
      <c r="I54" s="105"/>
      <c r="J54" s="105">
        <v>183028</v>
      </c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27"/>
      <c r="W54" s="27"/>
      <c r="X54" s="27"/>
      <c r="Y54" s="27"/>
      <c r="Z54" s="27"/>
    </row>
    <row r="55" spans="1:26" ht="21" customHeight="1" x14ac:dyDescent="0.2">
      <c r="A55" s="86" t="s">
        <v>157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27"/>
      <c r="W55" s="27"/>
      <c r="X55" s="27"/>
      <c r="Y55" s="27"/>
      <c r="Z55" s="27"/>
    </row>
    <row r="56" spans="1:26" ht="17.850000000000001" customHeight="1" x14ac:dyDescent="0.2">
      <c r="A56" s="93" t="s">
        <v>158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27"/>
      <c r="W56" s="27"/>
      <c r="X56" s="27"/>
      <c r="Y56" s="27"/>
      <c r="Z56" s="27"/>
    </row>
    <row r="57" spans="1:26" ht="72" x14ac:dyDescent="0.2">
      <c r="A57" s="88">
        <v>28</v>
      </c>
      <c r="B57" s="89" t="s">
        <v>159</v>
      </c>
      <c r="C57" s="90" t="s">
        <v>160</v>
      </c>
      <c r="D57" s="91">
        <v>178.27</v>
      </c>
      <c r="E57" s="92" t="s">
        <v>161</v>
      </c>
      <c r="F57" s="91">
        <v>76.760000000000005</v>
      </c>
      <c r="G57" s="91">
        <v>176</v>
      </c>
      <c r="H57" s="91" t="s">
        <v>162</v>
      </c>
      <c r="I57" s="91">
        <v>76</v>
      </c>
      <c r="J57" s="91">
        <v>1236</v>
      </c>
      <c r="K57" s="92" t="s">
        <v>163</v>
      </c>
      <c r="L57" s="92"/>
      <c r="M57" s="92"/>
      <c r="N57" s="92"/>
      <c r="O57" s="92"/>
      <c r="P57" s="92"/>
      <c r="Q57" s="92"/>
      <c r="R57" s="92"/>
      <c r="S57" s="92"/>
      <c r="T57" s="92"/>
      <c r="U57" s="92">
        <v>127</v>
      </c>
      <c r="V57" s="27"/>
      <c r="W57" s="27"/>
      <c r="X57" s="27"/>
      <c r="Y57" s="27"/>
      <c r="Z57" s="27"/>
    </row>
    <row r="58" spans="1:26" ht="60" x14ac:dyDescent="0.2">
      <c r="A58" s="88">
        <v>29</v>
      </c>
      <c r="B58" s="89" t="s">
        <v>164</v>
      </c>
      <c r="C58" s="90">
        <v>99</v>
      </c>
      <c r="D58" s="91">
        <v>65.56</v>
      </c>
      <c r="E58" s="92" t="s">
        <v>165</v>
      </c>
      <c r="F58" s="91"/>
      <c r="G58" s="91">
        <v>6490</v>
      </c>
      <c r="H58" s="91" t="s">
        <v>166</v>
      </c>
      <c r="I58" s="91"/>
      <c r="J58" s="91">
        <v>25887</v>
      </c>
      <c r="K58" s="92" t="s">
        <v>167</v>
      </c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27"/>
      <c r="W58" s="27"/>
      <c r="X58" s="27"/>
      <c r="Y58" s="27"/>
      <c r="Z58" s="27"/>
    </row>
    <row r="59" spans="1:26" ht="17.850000000000001" customHeight="1" x14ac:dyDescent="0.2">
      <c r="A59" s="93" t="s">
        <v>168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27"/>
      <c r="W59" s="27"/>
      <c r="X59" s="27"/>
      <c r="Y59" s="27"/>
      <c r="Z59" s="27"/>
    </row>
    <row r="60" spans="1:26" ht="84" x14ac:dyDescent="0.2">
      <c r="A60" s="88">
        <v>30</v>
      </c>
      <c r="B60" s="89" t="s">
        <v>169</v>
      </c>
      <c r="C60" s="90" t="s">
        <v>170</v>
      </c>
      <c r="D60" s="91">
        <v>64.02</v>
      </c>
      <c r="E60" s="92" t="s">
        <v>171</v>
      </c>
      <c r="F60" s="91">
        <v>27.11</v>
      </c>
      <c r="G60" s="91">
        <v>384</v>
      </c>
      <c r="H60" s="91" t="s">
        <v>172</v>
      </c>
      <c r="I60" s="91">
        <v>163</v>
      </c>
      <c r="J60" s="91">
        <v>2874</v>
      </c>
      <c r="K60" s="92" t="s">
        <v>173</v>
      </c>
      <c r="L60" s="92"/>
      <c r="M60" s="92"/>
      <c r="N60" s="92"/>
      <c r="O60" s="92"/>
      <c r="P60" s="92"/>
      <c r="Q60" s="92"/>
      <c r="R60" s="92"/>
      <c r="S60" s="92"/>
      <c r="T60" s="92"/>
      <c r="U60" s="92">
        <v>507</v>
      </c>
      <c r="V60" s="27"/>
      <c r="W60" s="27"/>
      <c r="X60" s="27"/>
      <c r="Y60" s="27"/>
      <c r="Z60" s="27"/>
    </row>
    <row r="61" spans="1:26" ht="60" x14ac:dyDescent="0.2">
      <c r="A61" s="88">
        <v>31</v>
      </c>
      <c r="B61" s="89" t="s">
        <v>174</v>
      </c>
      <c r="C61" s="90">
        <v>4</v>
      </c>
      <c r="D61" s="91">
        <v>56.86</v>
      </c>
      <c r="E61" s="92" t="s">
        <v>175</v>
      </c>
      <c r="F61" s="91"/>
      <c r="G61" s="91">
        <v>227</v>
      </c>
      <c r="H61" s="91" t="s">
        <v>176</v>
      </c>
      <c r="I61" s="91"/>
      <c r="J61" s="91">
        <v>1424</v>
      </c>
      <c r="K61" s="92" t="s">
        <v>177</v>
      </c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27"/>
      <c r="W61" s="27"/>
      <c r="X61" s="27"/>
      <c r="Y61" s="27"/>
      <c r="Z61" s="27"/>
    </row>
    <row r="62" spans="1:26" ht="48" x14ac:dyDescent="0.2">
      <c r="A62" s="88">
        <v>32</v>
      </c>
      <c r="B62" s="89" t="s">
        <v>178</v>
      </c>
      <c r="C62" s="90">
        <v>2</v>
      </c>
      <c r="D62" s="91">
        <v>103.85</v>
      </c>
      <c r="E62" s="92" t="s">
        <v>179</v>
      </c>
      <c r="F62" s="91"/>
      <c r="G62" s="91">
        <v>208</v>
      </c>
      <c r="H62" s="91" t="s">
        <v>180</v>
      </c>
      <c r="I62" s="91"/>
      <c r="J62" s="91">
        <v>1300</v>
      </c>
      <c r="K62" s="92" t="s">
        <v>181</v>
      </c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27"/>
      <c r="W62" s="27"/>
      <c r="X62" s="27"/>
      <c r="Y62" s="27"/>
      <c r="Z62" s="27"/>
    </row>
    <row r="63" spans="1:26" ht="84" x14ac:dyDescent="0.2">
      <c r="A63" s="88">
        <v>33</v>
      </c>
      <c r="B63" s="89" t="s">
        <v>182</v>
      </c>
      <c r="C63" s="90">
        <v>2</v>
      </c>
      <c r="D63" s="91">
        <v>62.82</v>
      </c>
      <c r="E63" s="92" t="s">
        <v>183</v>
      </c>
      <c r="F63" s="91">
        <v>28.74</v>
      </c>
      <c r="G63" s="91">
        <v>126</v>
      </c>
      <c r="H63" s="91" t="s">
        <v>184</v>
      </c>
      <c r="I63" s="91">
        <v>57</v>
      </c>
      <c r="J63" s="91">
        <v>964</v>
      </c>
      <c r="K63" s="92" t="s">
        <v>185</v>
      </c>
      <c r="L63" s="92"/>
      <c r="M63" s="92"/>
      <c r="N63" s="92"/>
      <c r="O63" s="92"/>
      <c r="P63" s="92"/>
      <c r="Q63" s="92"/>
      <c r="R63" s="92"/>
      <c r="S63" s="92"/>
      <c r="T63" s="92"/>
      <c r="U63" s="92">
        <v>182</v>
      </c>
      <c r="V63" s="27"/>
      <c r="W63" s="27"/>
      <c r="X63" s="27"/>
      <c r="Y63" s="27"/>
      <c r="Z63" s="27"/>
    </row>
    <row r="64" spans="1:26" ht="48" x14ac:dyDescent="0.2">
      <c r="A64" s="88">
        <v>34</v>
      </c>
      <c r="B64" s="89" t="s">
        <v>186</v>
      </c>
      <c r="C64" s="90">
        <v>8</v>
      </c>
      <c r="D64" s="91">
        <v>119.93</v>
      </c>
      <c r="E64" s="92" t="s">
        <v>187</v>
      </c>
      <c r="F64" s="91"/>
      <c r="G64" s="91">
        <v>959</v>
      </c>
      <c r="H64" s="91" t="s">
        <v>188</v>
      </c>
      <c r="I64" s="91"/>
      <c r="J64" s="91">
        <v>6006</v>
      </c>
      <c r="K64" s="92" t="s">
        <v>189</v>
      </c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27"/>
      <c r="W64" s="27"/>
      <c r="X64" s="27"/>
      <c r="Y64" s="27"/>
      <c r="Z64" s="27"/>
    </row>
    <row r="65" spans="1:26" ht="48" x14ac:dyDescent="0.2">
      <c r="A65" s="88">
        <v>35</v>
      </c>
      <c r="B65" s="89" t="s">
        <v>190</v>
      </c>
      <c r="C65" s="90">
        <v>4</v>
      </c>
      <c r="D65" s="91">
        <v>2.23</v>
      </c>
      <c r="E65" s="92">
        <v>0.97</v>
      </c>
      <c r="F65" s="91">
        <v>1.26</v>
      </c>
      <c r="G65" s="91">
        <v>9</v>
      </c>
      <c r="H65" s="91">
        <v>4</v>
      </c>
      <c r="I65" s="91">
        <v>5</v>
      </c>
      <c r="J65" s="91">
        <v>76</v>
      </c>
      <c r="K65" s="92">
        <v>51</v>
      </c>
      <c r="L65" s="92"/>
      <c r="M65" s="92"/>
      <c r="N65" s="92"/>
      <c r="O65" s="92"/>
      <c r="P65" s="92"/>
      <c r="Q65" s="92"/>
      <c r="R65" s="92"/>
      <c r="S65" s="92"/>
      <c r="T65" s="92"/>
      <c r="U65" s="92">
        <v>25</v>
      </c>
      <c r="V65" s="27"/>
      <c r="W65" s="27"/>
      <c r="X65" s="27"/>
      <c r="Y65" s="27"/>
      <c r="Z65" s="27"/>
    </row>
    <row r="66" spans="1:26" ht="84" x14ac:dyDescent="0.2">
      <c r="A66" s="88">
        <v>36</v>
      </c>
      <c r="B66" s="89" t="s">
        <v>191</v>
      </c>
      <c r="C66" s="90">
        <v>1</v>
      </c>
      <c r="D66" s="91">
        <v>39.58</v>
      </c>
      <c r="E66" s="92" t="s">
        <v>192</v>
      </c>
      <c r="F66" s="91">
        <v>15.14</v>
      </c>
      <c r="G66" s="91">
        <v>40</v>
      </c>
      <c r="H66" s="91" t="s">
        <v>193</v>
      </c>
      <c r="I66" s="91">
        <v>15</v>
      </c>
      <c r="J66" s="91">
        <v>299</v>
      </c>
      <c r="K66" s="92" t="s">
        <v>194</v>
      </c>
      <c r="L66" s="92"/>
      <c r="M66" s="92"/>
      <c r="N66" s="92"/>
      <c r="O66" s="92"/>
      <c r="P66" s="92"/>
      <c r="Q66" s="92"/>
      <c r="R66" s="92"/>
      <c r="S66" s="92"/>
      <c r="T66" s="92"/>
      <c r="U66" s="92">
        <v>47</v>
      </c>
      <c r="V66" s="27"/>
      <c r="W66" s="27"/>
      <c r="X66" s="27"/>
      <c r="Y66" s="27"/>
      <c r="Z66" s="27"/>
    </row>
    <row r="67" spans="1:26" ht="60" x14ac:dyDescent="0.2">
      <c r="A67" s="88">
        <v>37</v>
      </c>
      <c r="B67" s="89" t="s">
        <v>195</v>
      </c>
      <c r="C67" s="90">
        <v>1</v>
      </c>
      <c r="D67" s="91">
        <v>40.82</v>
      </c>
      <c r="E67" s="92" t="s">
        <v>196</v>
      </c>
      <c r="F67" s="91"/>
      <c r="G67" s="91">
        <v>41</v>
      </c>
      <c r="H67" s="91" t="s">
        <v>197</v>
      </c>
      <c r="I67" s="91"/>
      <c r="J67" s="91">
        <v>67</v>
      </c>
      <c r="K67" s="92" t="s">
        <v>198</v>
      </c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27"/>
      <c r="W67" s="27"/>
      <c r="X67" s="27"/>
      <c r="Y67" s="27"/>
      <c r="Z67" s="27"/>
    </row>
    <row r="68" spans="1:26" ht="96" x14ac:dyDescent="0.2">
      <c r="A68" s="88">
        <v>38</v>
      </c>
      <c r="B68" s="89" t="s">
        <v>199</v>
      </c>
      <c r="C68" s="90">
        <v>1</v>
      </c>
      <c r="D68" s="91">
        <v>33.979999999999997</v>
      </c>
      <c r="E68" s="92" t="s">
        <v>200</v>
      </c>
      <c r="F68" s="91">
        <v>12.49</v>
      </c>
      <c r="G68" s="91">
        <v>34</v>
      </c>
      <c r="H68" s="91" t="s">
        <v>201</v>
      </c>
      <c r="I68" s="91">
        <v>12</v>
      </c>
      <c r="J68" s="91">
        <v>291</v>
      </c>
      <c r="K68" s="92" t="s">
        <v>202</v>
      </c>
      <c r="L68" s="92"/>
      <c r="M68" s="92"/>
      <c r="N68" s="92"/>
      <c r="O68" s="92"/>
      <c r="P68" s="92"/>
      <c r="Q68" s="92"/>
      <c r="R68" s="92"/>
      <c r="S68" s="92"/>
      <c r="T68" s="92"/>
      <c r="U68" s="92">
        <v>38</v>
      </c>
      <c r="V68" s="27"/>
      <c r="W68" s="27"/>
      <c r="X68" s="27"/>
      <c r="Y68" s="27"/>
      <c r="Z68" s="27"/>
    </row>
    <row r="69" spans="1:26" ht="60" x14ac:dyDescent="0.2">
      <c r="A69" s="88">
        <v>39</v>
      </c>
      <c r="B69" s="89" t="s">
        <v>203</v>
      </c>
      <c r="C69" s="90">
        <v>1</v>
      </c>
      <c r="D69" s="91">
        <v>240.19</v>
      </c>
      <c r="E69" s="92" t="s">
        <v>204</v>
      </c>
      <c r="F69" s="91"/>
      <c r="G69" s="91">
        <v>240</v>
      </c>
      <c r="H69" s="91" t="s">
        <v>205</v>
      </c>
      <c r="I69" s="91"/>
      <c r="J69" s="91">
        <v>1504</v>
      </c>
      <c r="K69" s="92" t="s">
        <v>206</v>
      </c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27"/>
      <c r="W69" s="27"/>
      <c r="X69" s="27"/>
      <c r="Y69" s="27"/>
      <c r="Z69" s="27"/>
    </row>
    <row r="70" spans="1:26" ht="72" x14ac:dyDescent="0.2">
      <c r="A70" s="88">
        <v>40</v>
      </c>
      <c r="B70" s="89" t="s">
        <v>207</v>
      </c>
      <c r="C70" s="90">
        <v>1</v>
      </c>
      <c r="D70" s="91">
        <v>138.69999999999999</v>
      </c>
      <c r="E70" s="92" t="s">
        <v>208</v>
      </c>
      <c r="F70" s="91">
        <v>8.09</v>
      </c>
      <c r="G70" s="91">
        <v>139</v>
      </c>
      <c r="H70" s="91" t="s">
        <v>209</v>
      </c>
      <c r="I70" s="91">
        <v>8</v>
      </c>
      <c r="J70" s="91">
        <v>304</v>
      </c>
      <c r="K70" s="92" t="s">
        <v>210</v>
      </c>
      <c r="L70" s="92"/>
      <c r="M70" s="92"/>
      <c r="N70" s="92"/>
      <c r="O70" s="92"/>
      <c r="P70" s="92"/>
      <c r="Q70" s="92"/>
      <c r="R70" s="92"/>
      <c r="S70" s="92"/>
      <c r="T70" s="92"/>
      <c r="U70" s="92">
        <v>25</v>
      </c>
      <c r="V70" s="27"/>
      <c r="W70" s="27"/>
      <c r="X70" s="27"/>
      <c r="Y70" s="27"/>
      <c r="Z70" s="27"/>
    </row>
    <row r="71" spans="1:26" ht="48" x14ac:dyDescent="0.2">
      <c r="A71" s="88">
        <v>41</v>
      </c>
      <c r="B71" s="89" t="s">
        <v>211</v>
      </c>
      <c r="C71" s="90">
        <v>1</v>
      </c>
      <c r="D71" s="91">
        <v>32.57</v>
      </c>
      <c r="E71" s="92" t="s">
        <v>212</v>
      </c>
      <c r="F71" s="91"/>
      <c r="G71" s="91">
        <v>33</v>
      </c>
      <c r="H71" s="91" t="s">
        <v>213</v>
      </c>
      <c r="I71" s="91"/>
      <c r="J71" s="91">
        <v>204</v>
      </c>
      <c r="K71" s="92" t="s">
        <v>214</v>
      </c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27"/>
      <c r="W71" s="27"/>
      <c r="X71" s="27"/>
      <c r="Y71" s="27"/>
      <c r="Z71" s="27"/>
    </row>
    <row r="72" spans="1:26" ht="96" x14ac:dyDescent="0.2">
      <c r="A72" s="88">
        <v>42</v>
      </c>
      <c r="B72" s="89" t="s">
        <v>215</v>
      </c>
      <c r="C72" s="90" t="s">
        <v>216</v>
      </c>
      <c r="D72" s="91">
        <v>498.46</v>
      </c>
      <c r="E72" s="92">
        <v>87.77</v>
      </c>
      <c r="F72" s="91" t="s">
        <v>217</v>
      </c>
      <c r="G72" s="91">
        <v>65</v>
      </c>
      <c r="H72" s="91">
        <v>11</v>
      </c>
      <c r="I72" s="91" t="s">
        <v>218</v>
      </c>
      <c r="J72" s="91">
        <v>451</v>
      </c>
      <c r="K72" s="92">
        <v>150</v>
      </c>
      <c r="L72" s="92"/>
      <c r="M72" s="92"/>
      <c r="N72" s="92"/>
      <c r="O72" s="92"/>
      <c r="P72" s="92"/>
      <c r="Q72" s="92"/>
      <c r="R72" s="92"/>
      <c r="S72" s="92"/>
      <c r="T72" s="92"/>
      <c r="U72" s="92" t="s">
        <v>219</v>
      </c>
      <c r="V72" s="27"/>
      <c r="W72" s="27"/>
      <c r="X72" s="27"/>
      <c r="Y72" s="27"/>
      <c r="Z72" s="27"/>
    </row>
    <row r="73" spans="1:26" ht="36" x14ac:dyDescent="0.2">
      <c r="A73" s="88">
        <v>43</v>
      </c>
      <c r="B73" s="89" t="s">
        <v>220</v>
      </c>
      <c r="C73" s="90">
        <v>131</v>
      </c>
      <c r="D73" s="91">
        <v>0.3</v>
      </c>
      <c r="E73" s="92" t="s">
        <v>221</v>
      </c>
      <c r="F73" s="91"/>
      <c r="G73" s="91">
        <v>39</v>
      </c>
      <c r="H73" s="91" t="s">
        <v>222</v>
      </c>
      <c r="I73" s="91"/>
      <c r="J73" s="91">
        <v>185</v>
      </c>
      <c r="K73" s="92" t="s">
        <v>223</v>
      </c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27"/>
      <c r="W73" s="27"/>
      <c r="X73" s="27"/>
      <c r="Y73" s="27"/>
      <c r="Z73" s="27"/>
    </row>
    <row r="74" spans="1:26" ht="17.850000000000001" customHeight="1" x14ac:dyDescent="0.2">
      <c r="A74" s="93" t="s">
        <v>224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27"/>
      <c r="W74" s="27"/>
      <c r="X74" s="27"/>
      <c r="Y74" s="27"/>
      <c r="Z74" s="27"/>
    </row>
    <row r="75" spans="1:26" ht="108" x14ac:dyDescent="0.2">
      <c r="A75" s="88">
        <v>44</v>
      </c>
      <c r="B75" s="89" t="s">
        <v>225</v>
      </c>
      <c r="C75" s="90">
        <v>1</v>
      </c>
      <c r="D75" s="91">
        <v>423.34</v>
      </c>
      <c r="E75" s="92" t="s">
        <v>226</v>
      </c>
      <c r="F75" s="91" t="s">
        <v>227</v>
      </c>
      <c r="G75" s="91">
        <v>423</v>
      </c>
      <c r="H75" s="91" t="s">
        <v>228</v>
      </c>
      <c r="I75" s="91" t="s">
        <v>229</v>
      </c>
      <c r="J75" s="91">
        <v>3111</v>
      </c>
      <c r="K75" s="92" t="s">
        <v>230</v>
      </c>
      <c r="L75" s="92"/>
      <c r="M75" s="92"/>
      <c r="N75" s="92"/>
      <c r="O75" s="92"/>
      <c r="P75" s="92"/>
      <c r="Q75" s="92"/>
      <c r="R75" s="92"/>
      <c r="S75" s="92"/>
      <c r="T75" s="92"/>
      <c r="U75" s="92" t="s">
        <v>231</v>
      </c>
      <c r="V75" s="27"/>
      <c r="W75" s="27"/>
      <c r="X75" s="27"/>
      <c r="Y75" s="27"/>
      <c r="Z75" s="27"/>
    </row>
    <row r="76" spans="1:26" ht="60" x14ac:dyDescent="0.2">
      <c r="A76" s="88">
        <v>45</v>
      </c>
      <c r="B76" s="89" t="s">
        <v>232</v>
      </c>
      <c r="C76" s="90">
        <v>1</v>
      </c>
      <c r="D76" s="91">
        <v>2465.66</v>
      </c>
      <c r="E76" s="92" t="s">
        <v>233</v>
      </c>
      <c r="F76" s="91"/>
      <c r="G76" s="91">
        <v>2466</v>
      </c>
      <c r="H76" s="91" t="s">
        <v>234</v>
      </c>
      <c r="I76" s="91"/>
      <c r="J76" s="91">
        <v>15435</v>
      </c>
      <c r="K76" s="92" t="s">
        <v>235</v>
      </c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27"/>
      <c r="W76" s="27"/>
      <c r="X76" s="27"/>
      <c r="Y76" s="27"/>
      <c r="Z76" s="27"/>
    </row>
    <row r="77" spans="1:26" ht="60" x14ac:dyDescent="0.2">
      <c r="A77" s="88">
        <v>46</v>
      </c>
      <c r="B77" s="89" t="s">
        <v>236</v>
      </c>
      <c r="C77" s="90">
        <v>1</v>
      </c>
      <c r="D77" s="91">
        <v>1225.45</v>
      </c>
      <c r="E77" s="92" t="s">
        <v>237</v>
      </c>
      <c r="F77" s="91"/>
      <c r="G77" s="91">
        <v>1225</v>
      </c>
      <c r="H77" s="91" t="s">
        <v>238</v>
      </c>
      <c r="I77" s="91"/>
      <c r="J77" s="91">
        <v>7671</v>
      </c>
      <c r="K77" s="92" t="s">
        <v>239</v>
      </c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27"/>
      <c r="W77" s="27"/>
      <c r="X77" s="27"/>
      <c r="Y77" s="27"/>
      <c r="Z77" s="27"/>
    </row>
    <row r="78" spans="1:26" ht="48" x14ac:dyDescent="0.2">
      <c r="A78" s="88">
        <v>47</v>
      </c>
      <c r="B78" s="89" t="s">
        <v>240</v>
      </c>
      <c r="C78" s="90">
        <v>1</v>
      </c>
      <c r="D78" s="91">
        <v>830.27</v>
      </c>
      <c r="E78" s="92" t="s">
        <v>241</v>
      </c>
      <c r="F78" s="91"/>
      <c r="G78" s="91">
        <v>830</v>
      </c>
      <c r="H78" s="91" t="s">
        <v>242</v>
      </c>
      <c r="I78" s="91"/>
      <c r="J78" s="91">
        <v>5197</v>
      </c>
      <c r="K78" s="92" t="s">
        <v>243</v>
      </c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27"/>
      <c r="W78" s="27"/>
      <c r="X78" s="27"/>
      <c r="Y78" s="27"/>
      <c r="Z78" s="27"/>
    </row>
    <row r="79" spans="1:26" ht="60" x14ac:dyDescent="0.2">
      <c r="A79" s="88">
        <v>48</v>
      </c>
      <c r="B79" s="89" t="s">
        <v>244</v>
      </c>
      <c r="C79" s="90">
        <v>1</v>
      </c>
      <c r="D79" s="91">
        <v>341.98</v>
      </c>
      <c r="E79" s="92" t="s">
        <v>245</v>
      </c>
      <c r="F79" s="91" t="s">
        <v>246</v>
      </c>
      <c r="G79" s="91">
        <v>342</v>
      </c>
      <c r="H79" s="91" t="s">
        <v>247</v>
      </c>
      <c r="I79" s="91" t="s">
        <v>248</v>
      </c>
      <c r="J79" s="91">
        <v>2121</v>
      </c>
      <c r="K79" s="92" t="s">
        <v>249</v>
      </c>
      <c r="L79" s="92"/>
      <c r="M79" s="92"/>
      <c r="N79" s="92"/>
      <c r="O79" s="92"/>
      <c r="P79" s="92"/>
      <c r="Q79" s="92"/>
      <c r="R79" s="92"/>
      <c r="S79" s="92"/>
      <c r="T79" s="92"/>
      <c r="U79" s="92" t="s">
        <v>250</v>
      </c>
      <c r="V79" s="27"/>
      <c r="W79" s="27"/>
      <c r="X79" s="27"/>
      <c r="Y79" s="27"/>
      <c r="Z79" s="27"/>
    </row>
    <row r="80" spans="1:26" ht="84" x14ac:dyDescent="0.2">
      <c r="A80" s="88">
        <v>49</v>
      </c>
      <c r="B80" s="89" t="s">
        <v>251</v>
      </c>
      <c r="C80" s="90">
        <v>1.5</v>
      </c>
      <c r="D80" s="91">
        <v>14</v>
      </c>
      <c r="E80" s="92" t="s">
        <v>252</v>
      </c>
      <c r="F80" s="91"/>
      <c r="G80" s="91">
        <v>21</v>
      </c>
      <c r="H80" s="91" t="s">
        <v>253</v>
      </c>
      <c r="I80" s="91"/>
      <c r="J80" s="91">
        <v>137</v>
      </c>
      <c r="K80" s="92" t="s">
        <v>254</v>
      </c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27"/>
      <c r="W80" s="27"/>
      <c r="X80" s="27"/>
      <c r="Y80" s="27"/>
      <c r="Z80" s="27"/>
    </row>
    <row r="81" spans="1:26" ht="72" x14ac:dyDescent="0.2">
      <c r="A81" s="88">
        <v>50</v>
      </c>
      <c r="B81" s="89" t="s">
        <v>255</v>
      </c>
      <c r="C81" s="90" t="s">
        <v>256</v>
      </c>
      <c r="D81" s="91">
        <v>292.24</v>
      </c>
      <c r="E81" s="92" t="s">
        <v>257</v>
      </c>
      <c r="F81" s="91" t="s">
        <v>258</v>
      </c>
      <c r="G81" s="91">
        <v>46</v>
      </c>
      <c r="H81" s="91" t="s">
        <v>259</v>
      </c>
      <c r="I81" s="91" t="s">
        <v>260</v>
      </c>
      <c r="J81" s="91">
        <v>214</v>
      </c>
      <c r="K81" s="92" t="s">
        <v>261</v>
      </c>
      <c r="L81" s="92"/>
      <c r="M81" s="92"/>
      <c r="N81" s="92"/>
      <c r="O81" s="92"/>
      <c r="P81" s="92"/>
      <c r="Q81" s="92"/>
      <c r="R81" s="92"/>
      <c r="S81" s="92"/>
      <c r="T81" s="92"/>
      <c r="U81" s="92" t="s">
        <v>262</v>
      </c>
      <c r="V81" s="27"/>
      <c r="W81" s="27"/>
      <c r="X81" s="27"/>
      <c r="Y81" s="27"/>
      <c r="Z81" s="27"/>
    </row>
    <row r="82" spans="1:26" ht="96" x14ac:dyDescent="0.2">
      <c r="A82" s="88">
        <v>51</v>
      </c>
      <c r="B82" s="89" t="s">
        <v>263</v>
      </c>
      <c r="C82" s="90">
        <v>1</v>
      </c>
      <c r="D82" s="91">
        <v>211.83</v>
      </c>
      <c r="E82" s="92" t="s">
        <v>264</v>
      </c>
      <c r="F82" s="91">
        <v>101.25</v>
      </c>
      <c r="G82" s="91">
        <v>212</v>
      </c>
      <c r="H82" s="91" t="s">
        <v>265</v>
      </c>
      <c r="I82" s="91">
        <v>101</v>
      </c>
      <c r="J82" s="91">
        <v>1535</v>
      </c>
      <c r="K82" s="92" t="s">
        <v>266</v>
      </c>
      <c r="L82" s="92"/>
      <c r="M82" s="92"/>
      <c r="N82" s="92"/>
      <c r="O82" s="92"/>
      <c r="P82" s="92"/>
      <c r="Q82" s="92"/>
      <c r="R82" s="92"/>
      <c r="S82" s="92"/>
      <c r="T82" s="92"/>
      <c r="U82" s="92">
        <v>356</v>
      </c>
      <c r="V82" s="27"/>
      <c r="W82" s="27"/>
      <c r="X82" s="27"/>
      <c r="Y82" s="27"/>
      <c r="Z82" s="27"/>
    </row>
    <row r="83" spans="1:26" ht="72" x14ac:dyDescent="0.2">
      <c r="A83" s="88">
        <v>52</v>
      </c>
      <c r="B83" s="89" t="s">
        <v>267</v>
      </c>
      <c r="C83" s="90">
        <v>1</v>
      </c>
      <c r="D83" s="91">
        <v>431.49</v>
      </c>
      <c r="E83" s="92" t="s">
        <v>268</v>
      </c>
      <c r="F83" s="91"/>
      <c r="G83" s="91">
        <v>431</v>
      </c>
      <c r="H83" s="91" t="s">
        <v>269</v>
      </c>
      <c r="I83" s="91"/>
      <c r="J83" s="91">
        <v>2701</v>
      </c>
      <c r="K83" s="92" t="s">
        <v>270</v>
      </c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27"/>
      <c r="W83" s="27"/>
      <c r="X83" s="27"/>
      <c r="Y83" s="27"/>
      <c r="Z83" s="27"/>
    </row>
    <row r="84" spans="1:26" ht="48" x14ac:dyDescent="0.2">
      <c r="A84" s="88">
        <v>53</v>
      </c>
      <c r="B84" s="89" t="s">
        <v>271</v>
      </c>
      <c r="C84" s="90">
        <v>0.35</v>
      </c>
      <c r="D84" s="91">
        <v>48.13</v>
      </c>
      <c r="E84" s="92" t="s">
        <v>272</v>
      </c>
      <c r="F84" s="91">
        <v>0.25</v>
      </c>
      <c r="G84" s="91">
        <v>17</v>
      </c>
      <c r="H84" s="91" t="s">
        <v>273</v>
      </c>
      <c r="I84" s="91"/>
      <c r="J84" s="91">
        <v>196</v>
      </c>
      <c r="K84" s="92" t="s">
        <v>274</v>
      </c>
      <c r="L84" s="92"/>
      <c r="M84" s="92"/>
      <c r="N84" s="92"/>
      <c r="O84" s="92"/>
      <c r="P84" s="92"/>
      <c r="Q84" s="92"/>
      <c r="R84" s="92"/>
      <c r="S84" s="92"/>
      <c r="T84" s="92"/>
      <c r="U84" s="92">
        <v>1</v>
      </c>
      <c r="V84" s="27"/>
      <c r="W84" s="27"/>
      <c r="X84" s="27"/>
      <c r="Y84" s="27"/>
      <c r="Z84" s="27"/>
    </row>
    <row r="85" spans="1:26" ht="48" x14ac:dyDescent="0.2">
      <c r="A85" s="88">
        <v>54</v>
      </c>
      <c r="B85" s="89" t="s">
        <v>275</v>
      </c>
      <c r="C85" s="90">
        <v>0.35699999999999998</v>
      </c>
      <c r="D85" s="91">
        <v>578</v>
      </c>
      <c r="E85" s="92" t="s">
        <v>276</v>
      </c>
      <c r="F85" s="91"/>
      <c r="G85" s="91">
        <v>206</v>
      </c>
      <c r="H85" s="91" t="s">
        <v>277</v>
      </c>
      <c r="I85" s="91"/>
      <c r="J85" s="91">
        <v>987</v>
      </c>
      <c r="K85" s="92" t="s">
        <v>278</v>
      </c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27"/>
      <c r="W85" s="27"/>
      <c r="X85" s="27"/>
      <c r="Y85" s="27"/>
      <c r="Z85" s="27"/>
    </row>
    <row r="86" spans="1:26" ht="17.850000000000001" customHeight="1" x14ac:dyDescent="0.2">
      <c r="A86" s="93" t="s">
        <v>279</v>
      </c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27"/>
      <c r="W86" s="27"/>
      <c r="X86" s="27"/>
      <c r="Y86" s="27"/>
      <c r="Z86" s="27"/>
    </row>
    <row r="87" spans="1:26" ht="36" x14ac:dyDescent="0.2">
      <c r="A87" s="88">
        <v>55</v>
      </c>
      <c r="B87" s="89" t="s">
        <v>280</v>
      </c>
      <c r="C87" s="90" t="s">
        <v>281</v>
      </c>
      <c r="D87" s="91">
        <v>1232.94</v>
      </c>
      <c r="E87" s="92" t="s">
        <v>282</v>
      </c>
      <c r="F87" s="91"/>
      <c r="G87" s="91">
        <v>49</v>
      </c>
      <c r="H87" s="91" t="s">
        <v>283</v>
      </c>
      <c r="I87" s="91"/>
      <c r="J87" s="91">
        <v>523</v>
      </c>
      <c r="K87" s="92" t="s">
        <v>284</v>
      </c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27"/>
      <c r="W87" s="27"/>
      <c r="X87" s="27"/>
      <c r="Y87" s="27"/>
      <c r="Z87" s="27"/>
    </row>
    <row r="88" spans="1:26" ht="72" x14ac:dyDescent="0.2">
      <c r="A88" s="95">
        <v>56</v>
      </c>
      <c r="B88" s="96" t="s">
        <v>285</v>
      </c>
      <c r="C88" s="97">
        <v>4</v>
      </c>
      <c r="D88" s="98">
        <v>99.9</v>
      </c>
      <c r="E88" s="99" t="s">
        <v>286</v>
      </c>
      <c r="F88" s="98"/>
      <c r="G88" s="98">
        <v>400</v>
      </c>
      <c r="H88" s="98" t="s">
        <v>287</v>
      </c>
      <c r="I88" s="98"/>
      <c r="J88" s="98">
        <v>1274</v>
      </c>
      <c r="K88" s="99" t="s">
        <v>288</v>
      </c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27"/>
      <c r="W88" s="27"/>
      <c r="X88" s="27"/>
      <c r="Y88" s="27"/>
      <c r="Z88" s="27"/>
    </row>
    <row r="89" spans="1:26" x14ac:dyDescent="0.2">
      <c r="A89" s="103" t="s">
        <v>289</v>
      </c>
      <c r="B89" s="104"/>
      <c r="C89" s="104"/>
      <c r="D89" s="104"/>
      <c r="E89" s="104"/>
      <c r="F89" s="104"/>
      <c r="G89" s="105">
        <v>17193</v>
      </c>
      <c r="H89" s="105"/>
      <c r="I89" s="105"/>
      <c r="J89" s="105">
        <v>98430</v>
      </c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27"/>
      <c r="W89" s="27"/>
      <c r="X89" s="27"/>
      <c r="Y89" s="27"/>
      <c r="Z89" s="27"/>
    </row>
    <row r="90" spans="1:26" ht="21" customHeight="1" x14ac:dyDescent="0.2">
      <c r="A90" s="86" t="s">
        <v>290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27"/>
      <c r="W90" s="27"/>
      <c r="X90" s="27"/>
      <c r="Y90" s="27"/>
      <c r="Z90" s="27"/>
    </row>
    <row r="91" spans="1:26" ht="17.850000000000001" customHeight="1" x14ac:dyDescent="0.2">
      <c r="A91" s="93" t="s">
        <v>291</v>
      </c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27"/>
      <c r="W91" s="27"/>
      <c r="X91" s="27"/>
      <c r="Y91" s="27"/>
      <c r="Z91" s="27"/>
    </row>
    <row r="92" spans="1:26" ht="60" x14ac:dyDescent="0.2">
      <c r="A92" s="88">
        <v>57</v>
      </c>
      <c r="B92" s="89" t="s">
        <v>292</v>
      </c>
      <c r="C92" s="90" t="s">
        <v>293</v>
      </c>
      <c r="D92" s="91">
        <v>2426.1799999999998</v>
      </c>
      <c r="E92" s="92">
        <v>149.87</v>
      </c>
      <c r="F92" s="91" t="s">
        <v>294</v>
      </c>
      <c r="G92" s="91">
        <v>146</v>
      </c>
      <c r="H92" s="91">
        <v>9</v>
      </c>
      <c r="I92" s="91" t="s">
        <v>295</v>
      </c>
      <c r="J92" s="91">
        <v>1058</v>
      </c>
      <c r="K92" s="92">
        <v>117</v>
      </c>
      <c r="L92" s="92"/>
      <c r="M92" s="92"/>
      <c r="N92" s="92"/>
      <c r="O92" s="92"/>
      <c r="P92" s="92"/>
      <c r="Q92" s="92"/>
      <c r="R92" s="92"/>
      <c r="S92" s="92"/>
      <c r="T92" s="92"/>
      <c r="U92" s="92" t="s">
        <v>296</v>
      </c>
      <c r="V92" s="27"/>
      <c r="W92" s="27"/>
      <c r="X92" s="27"/>
      <c r="Y92" s="27"/>
      <c r="Z92" s="27"/>
    </row>
    <row r="93" spans="1:26" ht="60" x14ac:dyDescent="0.2">
      <c r="A93" s="88">
        <v>58</v>
      </c>
      <c r="B93" s="89" t="s">
        <v>297</v>
      </c>
      <c r="C93" s="90" t="s">
        <v>298</v>
      </c>
      <c r="D93" s="91">
        <v>14758.76</v>
      </c>
      <c r="E93" s="92" t="s">
        <v>299</v>
      </c>
      <c r="F93" s="91" t="s">
        <v>300</v>
      </c>
      <c r="G93" s="91">
        <v>133</v>
      </c>
      <c r="H93" s="91" t="s">
        <v>301</v>
      </c>
      <c r="I93" s="91" t="s">
        <v>302</v>
      </c>
      <c r="J93" s="91">
        <v>1194</v>
      </c>
      <c r="K93" s="92" t="s">
        <v>303</v>
      </c>
      <c r="L93" s="92"/>
      <c r="M93" s="92"/>
      <c r="N93" s="92"/>
      <c r="O93" s="92"/>
      <c r="P93" s="92"/>
      <c r="Q93" s="92"/>
      <c r="R93" s="92"/>
      <c r="S93" s="92"/>
      <c r="T93" s="92"/>
      <c r="U93" s="92" t="s">
        <v>304</v>
      </c>
      <c r="V93" s="27"/>
      <c r="W93" s="27"/>
      <c r="X93" s="27"/>
      <c r="Y93" s="27"/>
      <c r="Z93" s="27"/>
    </row>
    <row r="94" spans="1:26" ht="48" x14ac:dyDescent="0.2">
      <c r="A94" s="88">
        <v>59</v>
      </c>
      <c r="B94" s="89" t="s">
        <v>275</v>
      </c>
      <c r="C94" s="90">
        <v>0.91800000000000004</v>
      </c>
      <c r="D94" s="91">
        <v>578</v>
      </c>
      <c r="E94" s="92" t="s">
        <v>276</v>
      </c>
      <c r="F94" s="91"/>
      <c r="G94" s="91">
        <v>531</v>
      </c>
      <c r="H94" s="91" t="s">
        <v>305</v>
      </c>
      <c r="I94" s="91"/>
      <c r="J94" s="91">
        <v>2537</v>
      </c>
      <c r="K94" s="92" t="s">
        <v>306</v>
      </c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27"/>
      <c r="W94" s="27"/>
      <c r="X94" s="27"/>
      <c r="Y94" s="27"/>
      <c r="Z94" s="27"/>
    </row>
    <row r="95" spans="1:26" ht="36" x14ac:dyDescent="0.2">
      <c r="A95" s="88">
        <v>60</v>
      </c>
      <c r="B95" s="89" t="s">
        <v>307</v>
      </c>
      <c r="C95" s="90" t="s">
        <v>308</v>
      </c>
      <c r="D95" s="91">
        <v>549.95000000000005</v>
      </c>
      <c r="E95" s="92" t="s">
        <v>309</v>
      </c>
      <c r="F95" s="91" t="s">
        <v>310</v>
      </c>
      <c r="G95" s="91">
        <v>111</v>
      </c>
      <c r="H95" s="91" t="s">
        <v>311</v>
      </c>
      <c r="I95" s="91" t="s">
        <v>312</v>
      </c>
      <c r="J95" s="91">
        <v>766</v>
      </c>
      <c r="K95" s="92" t="s">
        <v>313</v>
      </c>
      <c r="L95" s="92"/>
      <c r="M95" s="92"/>
      <c r="N95" s="92"/>
      <c r="O95" s="92"/>
      <c r="P95" s="92"/>
      <c r="Q95" s="92"/>
      <c r="R95" s="92"/>
      <c r="S95" s="92"/>
      <c r="T95" s="92"/>
      <c r="U95" s="92" t="s">
        <v>314</v>
      </c>
      <c r="V95" s="27"/>
      <c r="W95" s="27"/>
      <c r="X95" s="27"/>
      <c r="Y95" s="27"/>
      <c r="Z95" s="27"/>
    </row>
    <row r="96" spans="1:26" ht="36" x14ac:dyDescent="0.2">
      <c r="A96" s="88">
        <v>61</v>
      </c>
      <c r="B96" s="89" t="s">
        <v>315</v>
      </c>
      <c r="C96" s="90">
        <v>0.20180000000000001</v>
      </c>
      <c r="D96" s="91">
        <v>12870</v>
      </c>
      <c r="E96" s="92" t="s">
        <v>316</v>
      </c>
      <c r="F96" s="91"/>
      <c r="G96" s="91">
        <v>2597</v>
      </c>
      <c r="H96" s="91" t="s">
        <v>317</v>
      </c>
      <c r="I96" s="91"/>
      <c r="J96" s="91">
        <v>12489</v>
      </c>
      <c r="K96" s="92" t="s">
        <v>318</v>
      </c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27"/>
      <c r="W96" s="27"/>
      <c r="X96" s="27"/>
      <c r="Y96" s="27"/>
      <c r="Z96" s="27"/>
    </row>
    <row r="97" spans="1:26" ht="72" x14ac:dyDescent="0.2">
      <c r="A97" s="88">
        <v>62</v>
      </c>
      <c r="B97" s="89" t="s">
        <v>319</v>
      </c>
      <c r="C97" s="90" t="s">
        <v>320</v>
      </c>
      <c r="D97" s="91">
        <v>663.96</v>
      </c>
      <c r="E97" s="92" t="s">
        <v>321</v>
      </c>
      <c r="F97" s="91" t="s">
        <v>322</v>
      </c>
      <c r="G97" s="91">
        <v>7</v>
      </c>
      <c r="H97" s="91" t="s">
        <v>323</v>
      </c>
      <c r="I97" s="91"/>
      <c r="J97" s="91">
        <v>36</v>
      </c>
      <c r="K97" s="92" t="s">
        <v>324</v>
      </c>
      <c r="L97" s="92"/>
      <c r="M97" s="92"/>
      <c r="N97" s="92"/>
      <c r="O97" s="92"/>
      <c r="P97" s="92"/>
      <c r="Q97" s="92"/>
      <c r="R97" s="92"/>
      <c r="S97" s="92"/>
      <c r="T97" s="92"/>
      <c r="U97" s="92">
        <v>1</v>
      </c>
      <c r="V97" s="27"/>
      <c r="W97" s="27"/>
      <c r="X97" s="27"/>
      <c r="Y97" s="27"/>
      <c r="Z97" s="27"/>
    </row>
    <row r="98" spans="1:26" ht="72" x14ac:dyDescent="0.2">
      <c r="A98" s="88">
        <v>63</v>
      </c>
      <c r="B98" s="89" t="s">
        <v>325</v>
      </c>
      <c r="C98" s="90" t="s">
        <v>320</v>
      </c>
      <c r="D98" s="91">
        <v>878.42</v>
      </c>
      <c r="E98" s="92" t="s">
        <v>326</v>
      </c>
      <c r="F98" s="91" t="s">
        <v>327</v>
      </c>
      <c r="G98" s="91">
        <v>9</v>
      </c>
      <c r="H98" s="91" t="s">
        <v>328</v>
      </c>
      <c r="I98" s="91"/>
      <c r="J98" s="91">
        <v>37</v>
      </c>
      <c r="K98" s="92" t="s">
        <v>329</v>
      </c>
      <c r="L98" s="92"/>
      <c r="M98" s="92"/>
      <c r="N98" s="92"/>
      <c r="O98" s="92"/>
      <c r="P98" s="92"/>
      <c r="Q98" s="92"/>
      <c r="R98" s="92"/>
      <c r="S98" s="92"/>
      <c r="T98" s="92"/>
      <c r="U98" s="92">
        <v>1</v>
      </c>
      <c r="V98" s="27"/>
      <c r="W98" s="27"/>
      <c r="X98" s="27"/>
      <c r="Y98" s="27"/>
      <c r="Z98" s="27"/>
    </row>
    <row r="99" spans="1:26" ht="72" x14ac:dyDescent="0.2">
      <c r="A99" s="88">
        <v>64</v>
      </c>
      <c r="B99" s="89" t="s">
        <v>330</v>
      </c>
      <c r="C99" s="90" t="s">
        <v>281</v>
      </c>
      <c r="D99" s="91">
        <v>1225.6500000000001</v>
      </c>
      <c r="E99" s="92" t="s">
        <v>331</v>
      </c>
      <c r="F99" s="91" t="s">
        <v>332</v>
      </c>
      <c r="G99" s="91">
        <v>49</v>
      </c>
      <c r="H99" s="91">
        <v>10</v>
      </c>
      <c r="I99" s="91" t="s">
        <v>333</v>
      </c>
      <c r="J99" s="91">
        <v>350</v>
      </c>
      <c r="K99" s="92" t="s">
        <v>334</v>
      </c>
      <c r="L99" s="92"/>
      <c r="M99" s="92"/>
      <c r="N99" s="92"/>
      <c r="O99" s="92"/>
      <c r="P99" s="92"/>
      <c r="Q99" s="92"/>
      <c r="R99" s="92"/>
      <c r="S99" s="92"/>
      <c r="T99" s="92"/>
      <c r="U99" s="92" t="s">
        <v>335</v>
      </c>
      <c r="V99" s="27"/>
      <c r="W99" s="27"/>
      <c r="X99" s="27"/>
      <c r="Y99" s="27"/>
      <c r="Z99" s="27"/>
    </row>
    <row r="100" spans="1:26" ht="84" x14ac:dyDescent="0.2">
      <c r="A100" s="88">
        <v>65</v>
      </c>
      <c r="B100" s="89" t="s">
        <v>336</v>
      </c>
      <c r="C100" s="90">
        <v>4</v>
      </c>
      <c r="D100" s="91">
        <v>48.2</v>
      </c>
      <c r="E100" s="92" t="s">
        <v>337</v>
      </c>
      <c r="F100" s="91"/>
      <c r="G100" s="91">
        <v>193</v>
      </c>
      <c r="H100" s="91" t="s">
        <v>338</v>
      </c>
      <c r="I100" s="91"/>
      <c r="J100" s="91">
        <v>1257</v>
      </c>
      <c r="K100" s="92" t="s">
        <v>339</v>
      </c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27"/>
      <c r="W100" s="27"/>
      <c r="X100" s="27"/>
      <c r="Y100" s="27"/>
      <c r="Z100" s="27"/>
    </row>
    <row r="101" spans="1:26" ht="60" x14ac:dyDescent="0.2">
      <c r="A101" s="88">
        <v>66</v>
      </c>
      <c r="B101" s="89" t="s">
        <v>340</v>
      </c>
      <c r="C101" s="90" t="s">
        <v>341</v>
      </c>
      <c r="D101" s="91">
        <v>292.24</v>
      </c>
      <c r="E101" s="92" t="s">
        <v>257</v>
      </c>
      <c r="F101" s="91" t="s">
        <v>258</v>
      </c>
      <c r="G101" s="91">
        <v>327</v>
      </c>
      <c r="H101" s="91" t="s">
        <v>342</v>
      </c>
      <c r="I101" s="91" t="s">
        <v>343</v>
      </c>
      <c r="J101" s="91">
        <v>1534</v>
      </c>
      <c r="K101" s="92" t="s">
        <v>344</v>
      </c>
      <c r="L101" s="92"/>
      <c r="M101" s="92"/>
      <c r="N101" s="92"/>
      <c r="O101" s="92"/>
      <c r="P101" s="92"/>
      <c r="Q101" s="92"/>
      <c r="R101" s="92"/>
      <c r="S101" s="92"/>
      <c r="T101" s="92"/>
      <c r="U101" s="92" t="s">
        <v>345</v>
      </c>
      <c r="V101" s="27"/>
      <c r="W101" s="27"/>
      <c r="X101" s="27"/>
      <c r="Y101" s="27"/>
      <c r="Z101" s="27"/>
    </row>
    <row r="102" spans="1:26" ht="60" x14ac:dyDescent="0.2">
      <c r="A102" s="88">
        <v>67</v>
      </c>
      <c r="B102" s="89" t="s">
        <v>346</v>
      </c>
      <c r="C102" s="90" t="s">
        <v>347</v>
      </c>
      <c r="D102" s="91">
        <v>2224.5700000000002</v>
      </c>
      <c r="E102" s="92" t="s">
        <v>348</v>
      </c>
      <c r="F102" s="91" t="s">
        <v>349</v>
      </c>
      <c r="G102" s="91">
        <v>11</v>
      </c>
      <c r="H102" s="91" t="s">
        <v>350</v>
      </c>
      <c r="I102" s="91" t="s">
        <v>351</v>
      </c>
      <c r="J102" s="91">
        <v>69</v>
      </c>
      <c r="K102" s="92" t="s">
        <v>352</v>
      </c>
      <c r="L102" s="92"/>
      <c r="M102" s="92"/>
      <c r="N102" s="92"/>
      <c r="O102" s="92"/>
      <c r="P102" s="92"/>
      <c r="Q102" s="92"/>
      <c r="R102" s="92"/>
      <c r="S102" s="92"/>
      <c r="T102" s="92"/>
      <c r="U102" s="92" t="s">
        <v>353</v>
      </c>
      <c r="V102" s="27"/>
      <c r="W102" s="27"/>
      <c r="X102" s="27"/>
      <c r="Y102" s="27"/>
      <c r="Z102" s="27"/>
    </row>
    <row r="103" spans="1:26" ht="84" x14ac:dyDescent="0.2">
      <c r="A103" s="88">
        <v>68</v>
      </c>
      <c r="B103" s="89" t="s">
        <v>336</v>
      </c>
      <c r="C103" s="90">
        <v>0.5</v>
      </c>
      <c r="D103" s="91">
        <v>48.2</v>
      </c>
      <c r="E103" s="92" t="s">
        <v>337</v>
      </c>
      <c r="F103" s="91"/>
      <c r="G103" s="91">
        <v>24</v>
      </c>
      <c r="H103" s="91" t="s">
        <v>354</v>
      </c>
      <c r="I103" s="91"/>
      <c r="J103" s="91">
        <v>157</v>
      </c>
      <c r="K103" s="92" t="s">
        <v>355</v>
      </c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27"/>
      <c r="W103" s="27"/>
      <c r="X103" s="27"/>
      <c r="Y103" s="27"/>
      <c r="Z103" s="27"/>
    </row>
    <row r="104" spans="1:26" ht="48" x14ac:dyDescent="0.2">
      <c r="A104" s="88">
        <v>69</v>
      </c>
      <c r="B104" s="89" t="s">
        <v>356</v>
      </c>
      <c r="C104" s="90" t="s">
        <v>357</v>
      </c>
      <c r="D104" s="91">
        <v>331.98</v>
      </c>
      <c r="E104" s="92" t="s">
        <v>358</v>
      </c>
      <c r="F104" s="91" t="s">
        <v>359</v>
      </c>
      <c r="G104" s="91"/>
      <c r="H104" s="91"/>
      <c r="I104" s="91"/>
      <c r="J104" s="91">
        <v>3</v>
      </c>
      <c r="K104" s="92" t="s">
        <v>360</v>
      </c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27"/>
      <c r="W104" s="27"/>
      <c r="X104" s="27"/>
      <c r="Y104" s="27"/>
      <c r="Z104" s="27"/>
    </row>
    <row r="105" spans="1:26" ht="48" x14ac:dyDescent="0.2">
      <c r="A105" s="88">
        <v>70</v>
      </c>
      <c r="B105" s="89" t="s">
        <v>361</v>
      </c>
      <c r="C105" s="90" t="s">
        <v>357</v>
      </c>
      <c r="D105" s="91">
        <v>439.21</v>
      </c>
      <c r="E105" s="92" t="s">
        <v>362</v>
      </c>
      <c r="F105" s="91" t="s">
        <v>363</v>
      </c>
      <c r="G105" s="91">
        <v>1</v>
      </c>
      <c r="H105" s="91" t="s">
        <v>364</v>
      </c>
      <c r="I105" s="91"/>
      <c r="J105" s="91">
        <v>3</v>
      </c>
      <c r="K105" s="92" t="s">
        <v>350</v>
      </c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27"/>
      <c r="W105" s="27"/>
      <c r="X105" s="27"/>
      <c r="Y105" s="27"/>
      <c r="Z105" s="27"/>
    </row>
    <row r="106" spans="1:26" ht="36" x14ac:dyDescent="0.2">
      <c r="A106" s="88">
        <v>71</v>
      </c>
      <c r="B106" s="89" t="s">
        <v>307</v>
      </c>
      <c r="C106" s="90" t="s">
        <v>365</v>
      </c>
      <c r="D106" s="91">
        <v>549.95000000000005</v>
      </c>
      <c r="E106" s="92" t="s">
        <v>309</v>
      </c>
      <c r="F106" s="91" t="s">
        <v>310</v>
      </c>
      <c r="G106" s="91"/>
      <c r="H106" s="91"/>
      <c r="I106" s="91"/>
      <c r="J106" s="91">
        <v>3</v>
      </c>
      <c r="K106" s="92">
        <v>1</v>
      </c>
      <c r="L106" s="92"/>
      <c r="M106" s="92"/>
      <c r="N106" s="92"/>
      <c r="O106" s="92"/>
      <c r="P106" s="92"/>
      <c r="Q106" s="92"/>
      <c r="R106" s="92"/>
      <c r="S106" s="92"/>
      <c r="T106" s="92"/>
      <c r="U106" s="92">
        <v>2</v>
      </c>
      <c r="V106" s="27"/>
      <c r="W106" s="27"/>
      <c r="X106" s="27"/>
      <c r="Y106" s="27"/>
      <c r="Z106" s="27"/>
    </row>
    <row r="107" spans="1:26" ht="36" x14ac:dyDescent="0.2">
      <c r="A107" s="88">
        <v>72</v>
      </c>
      <c r="B107" s="89" t="s">
        <v>366</v>
      </c>
      <c r="C107" s="90" t="s">
        <v>365</v>
      </c>
      <c r="D107" s="91">
        <v>6440</v>
      </c>
      <c r="E107" s="92" t="s">
        <v>367</v>
      </c>
      <c r="F107" s="91"/>
      <c r="G107" s="91">
        <v>6</v>
      </c>
      <c r="H107" s="91" t="s">
        <v>131</v>
      </c>
      <c r="I107" s="91"/>
      <c r="J107" s="91">
        <v>43</v>
      </c>
      <c r="K107" s="92" t="s">
        <v>144</v>
      </c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27"/>
      <c r="W107" s="27"/>
      <c r="X107" s="27"/>
      <c r="Y107" s="27"/>
      <c r="Z107" s="27"/>
    </row>
    <row r="108" spans="1:26" ht="48" x14ac:dyDescent="0.2">
      <c r="A108" s="88">
        <v>73</v>
      </c>
      <c r="B108" s="89" t="s">
        <v>368</v>
      </c>
      <c r="C108" s="90" t="s">
        <v>369</v>
      </c>
      <c r="D108" s="91">
        <v>31686.43</v>
      </c>
      <c r="E108" s="92" t="s">
        <v>370</v>
      </c>
      <c r="F108" s="91" t="s">
        <v>371</v>
      </c>
      <c r="G108" s="91">
        <v>28</v>
      </c>
      <c r="H108" s="91" t="s">
        <v>372</v>
      </c>
      <c r="I108" s="91" t="s">
        <v>373</v>
      </c>
      <c r="J108" s="91">
        <v>235</v>
      </c>
      <c r="K108" s="92" t="s">
        <v>374</v>
      </c>
      <c r="L108" s="92"/>
      <c r="M108" s="92"/>
      <c r="N108" s="92"/>
      <c r="O108" s="92"/>
      <c r="P108" s="92"/>
      <c r="Q108" s="92"/>
      <c r="R108" s="92"/>
      <c r="S108" s="92"/>
      <c r="T108" s="92"/>
      <c r="U108" s="92" t="s">
        <v>375</v>
      </c>
      <c r="V108" s="27"/>
      <c r="W108" s="27"/>
      <c r="X108" s="27"/>
      <c r="Y108" s="27"/>
      <c r="Z108" s="27"/>
    </row>
    <row r="109" spans="1:26" ht="17.850000000000001" customHeight="1" x14ac:dyDescent="0.2">
      <c r="A109" s="88"/>
      <c r="B109" s="106" t="s">
        <v>376</v>
      </c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27"/>
      <c r="W109" s="27"/>
      <c r="X109" s="27"/>
      <c r="Y109" s="27"/>
      <c r="Z109" s="27"/>
    </row>
    <row r="110" spans="1:26" ht="48" x14ac:dyDescent="0.2">
      <c r="A110" s="88">
        <v>74</v>
      </c>
      <c r="B110" s="89" t="s">
        <v>377</v>
      </c>
      <c r="C110" s="90" t="s">
        <v>378</v>
      </c>
      <c r="D110" s="91">
        <v>11318.8</v>
      </c>
      <c r="E110" s="92" t="s">
        <v>379</v>
      </c>
      <c r="F110" s="91" t="s">
        <v>380</v>
      </c>
      <c r="G110" s="91">
        <v>7</v>
      </c>
      <c r="H110" s="91" t="s">
        <v>381</v>
      </c>
      <c r="I110" s="91">
        <v>3</v>
      </c>
      <c r="J110" s="91">
        <v>66</v>
      </c>
      <c r="K110" s="92" t="s">
        <v>382</v>
      </c>
      <c r="L110" s="92"/>
      <c r="M110" s="92"/>
      <c r="N110" s="92"/>
      <c r="O110" s="92"/>
      <c r="P110" s="92"/>
      <c r="Q110" s="92"/>
      <c r="R110" s="92"/>
      <c r="S110" s="92"/>
      <c r="T110" s="92"/>
      <c r="U110" s="92" t="s">
        <v>352</v>
      </c>
      <c r="V110" s="27"/>
      <c r="W110" s="27"/>
      <c r="X110" s="27"/>
      <c r="Y110" s="27"/>
      <c r="Z110" s="27"/>
    </row>
    <row r="111" spans="1:26" ht="84" x14ac:dyDescent="0.2">
      <c r="A111" s="88">
        <v>75</v>
      </c>
      <c r="B111" s="89" t="s">
        <v>383</v>
      </c>
      <c r="C111" s="90">
        <v>0.6</v>
      </c>
      <c r="D111" s="91">
        <v>82.9</v>
      </c>
      <c r="E111" s="92" t="s">
        <v>384</v>
      </c>
      <c r="F111" s="91"/>
      <c r="G111" s="91">
        <v>50</v>
      </c>
      <c r="H111" s="91" t="s">
        <v>385</v>
      </c>
      <c r="I111" s="91"/>
      <c r="J111" s="91">
        <v>324</v>
      </c>
      <c r="K111" s="92" t="s">
        <v>386</v>
      </c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27"/>
      <c r="W111" s="27"/>
      <c r="X111" s="27"/>
      <c r="Y111" s="27"/>
      <c r="Z111" s="27"/>
    </row>
    <row r="112" spans="1:26" ht="48" x14ac:dyDescent="0.2">
      <c r="A112" s="88">
        <v>76</v>
      </c>
      <c r="B112" s="89" t="s">
        <v>387</v>
      </c>
      <c r="C112" s="90" t="s">
        <v>388</v>
      </c>
      <c r="D112" s="91">
        <v>2560.37</v>
      </c>
      <c r="E112" s="92" t="s">
        <v>389</v>
      </c>
      <c r="F112" s="91">
        <v>47.25</v>
      </c>
      <c r="G112" s="91">
        <v>15</v>
      </c>
      <c r="H112" s="91" t="s">
        <v>390</v>
      </c>
      <c r="I112" s="91"/>
      <c r="J112" s="91">
        <v>134</v>
      </c>
      <c r="K112" s="92" t="s">
        <v>391</v>
      </c>
      <c r="L112" s="92"/>
      <c r="M112" s="92"/>
      <c r="N112" s="92"/>
      <c r="O112" s="92"/>
      <c r="P112" s="92"/>
      <c r="Q112" s="92"/>
      <c r="R112" s="92"/>
      <c r="S112" s="92"/>
      <c r="T112" s="92"/>
      <c r="U112" s="92">
        <v>1</v>
      </c>
      <c r="V112" s="27"/>
      <c r="W112" s="27"/>
      <c r="X112" s="27"/>
      <c r="Y112" s="27"/>
      <c r="Z112" s="27"/>
    </row>
    <row r="113" spans="1:26" ht="72" x14ac:dyDescent="0.2">
      <c r="A113" s="88">
        <v>77</v>
      </c>
      <c r="B113" s="89" t="s">
        <v>392</v>
      </c>
      <c r="C113" s="90" t="s">
        <v>393</v>
      </c>
      <c r="D113" s="91">
        <v>34136.04</v>
      </c>
      <c r="E113" s="92" t="s">
        <v>394</v>
      </c>
      <c r="F113" s="91" t="s">
        <v>395</v>
      </c>
      <c r="G113" s="91">
        <v>20</v>
      </c>
      <c r="H113" s="91" t="s">
        <v>396</v>
      </c>
      <c r="I113" s="91">
        <v>1</v>
      </c>
      <c r="J113" s="91">
        <v>85</v>
      </c>
      <c r="K113" s="92" t="s">
        <v>397</v>
      </c>
      <c r="L113" s="92"/>
      <c r="M113" s="92"/>
      <c r="N113" s="92"/>
      <c r="O113" s="92"/>
      <c r="P113" s="92"/>
      <c r="Q113" s="92"/>
      <c r="R113" s="92"/>
      <c r="S113" s="92"/>
      <c r="T113" s="92"/>
      <c r="U113" s="92" t="s">
        <v>398</v>
      </c>
      <c r="V113" s="27"/>
      <c r="W113" s="27"/>
      <c r="X113" s="27"/>
      <c r="Y113" s="27"/>
      <c r="Z113" s="27"/>
    </row>
    <row r="114" spans="1:26" ht="48" x14ac:dyDescent="0.2">
      <c r="A114" s="88">
        <v>78</v>
      </c>
      <c r="B114" s="89" t="s">
        <v>399</v>
      </c>
      <c r="C114" s="90">
        <v>0.318</v>
      </c>
      <c r="D114" s="91">
        <v>33.409999999999997</v>
      </c>
      <c r="E114" s="92" t="s">
        <v>400</v>
      </c>
      <c r="F114" s="91"/>
      <c r="G114" s="91">
        <v>11</v>
      </c>
      <c r="H114" s="91" t="s">
        <v>401</v>
      </c>
      <c r="I114" s="91"/>
      <c r="J114" s="91">
        <v>42</v>
      </c>
      <c r="K114" s="92" t="s">
        <v>402</v>
      </c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27"/>
      <c r="W114" s="27"/>
      <c r="X114" s="27"/>
      <c r="Y114" s="27"/>
      <c r="Z114" s="27"/>
    </row>
    <row r="115" spans="1:26" ht="84" x14ac:dyDescent="0.2">
      <c r="A115" s="88">
        <v>79</v>
      </c>
      <c r="B115" s="89" t="s">
        <v>403</v>
      </c>
      <c r="C115" s="90">
        <v>1</v>
      </c>
      <c r="D115" s="91">
        <v>83.06</v>
      </c>
      <c r="E115" s="92" t="s">
        <v>404</v>
      </c>
      <c r="F115" s="91">
        <v>19.11</v>
      </c>
      <c r="G115" s="91">
        <v>83</v>
      </c>
      <c r="H115" s="91" t="s">
        <v>405</v>
      </c>
      <c r="I115" s="91">
        <v>19</v>
      </c>
      <c r="J115" s="91">
        <v>501</v>
      </c>
      <c r="K115" s="92" t="s">
        <v>406</v>
      </c>
      <c r="L115" s="92"/>
      <c r="M115" s="92"/>
      <c r="N115" s="92"/>
      <c r="O115" s="92"/>
      <c r="P115" s="92"/>
      <c r="Q115" s="92"/>
      <c r="R115" s="92"/>
      <c r="S115" s="92"/>
      <c r="T115" s="92"/>
      <c r="U115" s="92">
        <v>68</v>
      </c>
      <c r="V115" s="27"/>
      <c r="W115" s="27"/>
      <c r="X115" s="27"/>
      <c r="Y115" s="27"/>
      <c r="Z115" s="27"/>
    </row>
    <row r="116" spans="1:26" ht="17.850000000000001" customHeight="1" x14ac:dyDescent="0.2">
      <c r="A116" s="93" t="s">
        <v>407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27"/>
      <c r="W116" s="27"/>
      <c r="X116" s="27"/>
      <c r="Y116" s="27"/>
      <c r="Z116" s="27"/>
    </row>
    <row r="117" spans="1:26" ht="72" x14ac:dyDescent="0.2">
      <c r="A117" s="88">
        <v>80</v>
      </c>
      <c r="B117" s="89" t="s">
        <v>408</v>
      </c>
      <c r="C117" s="90" t="s">
        <v>409</v>
      </c>
      <c r="D117" s="91">
        <v>2012.34</v>
      </c>
      <c r="E117" s="92" t="s">
        <v>410</v>
      </c>
      <c r="F117" s="91" t="s">
        <v>411</v>
      </c>
      <c r="G117" s="91">
        <v>704</v>
      </c>
      <c r="H117" s="91" t="s">
        <v>412</v>
      </c>
      <c r="I117" s="91" t="s">
        <v>413</v>
      </c>
      <c r="J117" s="91">
        <v>4508</v>
      </c>
      <c r="K117" s="92" t="s">
        <v>414</v>
      </c>
      <c r="L117" s="92"/>
      <c r="M117" s="92"/>
      <c r="N117" s="92"/>
      <c r="O117" s="92"/>
      <c r="P117" s="92"/>
      <c r="Q117" s="92"/>
      <c r="R117" s="92"/>
      <c r="S117" s="92"/>
      <c r="T117" s="92"/>
      <c r="U117" s="92" t="s">
        <v>415</v>
      </c>
      <c r="V117" s="27"/>
      <c r="W117" s="27"/>
      <c r="X117" s="27"/>
      <c r="Y117" s="27"/>
      <c r="Z117" s="27"/>
    </row>
    <row r="118" spans="1:26" ht="84" x14ac:dyDescent="0.2">
      <c r="A118" s="88">
        <v>81</v>
      </c>
      <c r="B118" s="89" t="s">
        <v>416</v>
      </c>
      <c r="C118" s="90">
        <v>35</v>
      </c>
      <c r="D118" s="91">
        <v>30.2</v>
      </c>
      <c r="E118" s="92" t="s">
        <v>417</v>
      </c>
      <c r="F118" s="91"/>
      <c r="G118" s="91">
        <v>1057</v>
      </c>
      <c r="H118" s="91" t="s">
        <v>418</v>
      </c>
      <c r="I118" s="91"/>
      <c r="J118" s="91">
        <v>6883</v>
      </c>
      <c r="K118" s="92" t="s">
        <v>419</v>
      </c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27"/>
      <c r="W118" s="27"/>
      <c r="X118" s="27"/>
      <c r="Y118" s="27"/>
      <c r="Z118" s="27"/>
    </row>
    <row r="119" spans="1:26" ht="48" x14ac:dyDescent="0.2">
      <c r="A119" s="88">
        <v>82</v>
      </c>
      <c r="B119" s="89" t="s">
        <v>420</v>
      </c>
      <c r="C119" s="90" t="s">
        <v>421</v>
      </c>
      <c r="D119" s="91">
        <v>331.98</v>
      </c>
      <c r="E119" s="92" t="s">
        <v>358</v>
      </c>
      <c r="F119" s="91" t="s">
        <v>359</v>
      </c>
      <c r="G119" s="91">
        <v>21</v>
      </c>
      <c r="H119" s="91" t="s">
        <v>422</v>
      </c>
      <c r="I119" s="91">
        <v>1</v>
      </c>
      <c r="J119" s="91">
        <v>116</v>
      </c>
      <c r="K119" s="92" t="s">
        <v>423</v>
      </c>
      <c r="L119" s="92"/>
      <c r="M119" s="92"/>
      <c r="N119" s="92"/>
      <c r="O119" s="92"/>
      <c r="P119" s="92"/>
      <c r="Q119" s="92"/>
      <c r="R119" s="92"/>
      <c r="S119" s="92"/>
      <c r="T119" s="92"/>
      <c r="U119" s="92">
        <v>3</v>
      </c>
      <c r="V119" s="27"/>
      <c r="W119" s="27"/>
      <c r="X119" s="27"/>
      <c r="Y119" s="27"/>
      <c r="Z119" s="27"/>
    </row>
    <row r="120" spans="1:26" ht="48" x14ac:dyDescent="0.2">
      <c r="A120" s="88">
        <v>83</v>
      </c>
      <c r="B120" s="89" t="s">
        <v>361</v>
      </c>
      <c r="C120" s="90" t="s">
        <v>421</v>
      </c>
      <c r="D120" s="91">
        <v>439.21</v>
      </c>
      <c r="E120" s="92" t="s">
        <v>362</v>
      </c>
      <c r="F120" s="91" t="s">
        <v>363</v>
      </c>
      <c r="G120" s="91">
        <v>28</v>
      </c>
      <c r="H120" s="91" t="s">
        <v>424</v>
      </c>
      <c r="I120" s="91"/>
      <c r="J120" s="91">
        <v>119</v>
      </c>
      <c r="K120" s="92" t="s">
        <v>425</v>
      </c>
      <c r="L120" s="92"/>
      <c r="M120" s="92"/>
      <c r="N120" s="92"/>
      <c r="O120" s="92"/>
      <c r="P120" s="92"/>
      <c r="Q120" s="92"/>
      <c r="R120" s="92"/>
      <c r="S120" s="92"/>
      <c r="T120" s="92"/>
      <c r="U120" s="92">
        <v>2</v>
      </c>
      <c r="V120" s="27"/>
      <c r="W120" s="27"/>
      <c r="X120" s="27"/>
      <c r="Y120" s="27"/>
      <c r="Z120" s="27"/>
    </row>
    <row r="121" spans="1:26" ht="60" x14ac:dyDescent="0.2">
      <c r="A121" s="88">
        <v>84</v>
      </c>
      <c r="B121" s="89" t="s">
        <v>426</v>
      </c>
      <c r="C121" s="90">
        <v>2</v>
      </c>
      <c r="D121" s="91">
        <v>34.409999999999997</v>
      </c>
      <c r="E121" s="92" t="s">
        <v>427</v>
      </c>
      <c r="F121" s="91" t="s">
        <v>428</v>
      </c>
      <c r="G121" s="91">
        <v>69</v>
      </c>
      <c r="H121" s="91" t="s">
        <v>429</v>
      </c>
      <c r="I121" s="91" t="s">
        <v>430</v>
      </c>
      <c r="J121" s="91">
        <v>512</v>
      </c>
      <c r="K121" s="92" t="s">
        <v>431</v>
      </c>
      <c r="L121" s="92"/>
      <c r="M121" s="92"/>
      <c r="N121" s="92"/>
      <c r="O121" s="92"/>
      <c r="P121" s="92"/>
      <c r="Q121" s="92"/>
      <c r="R121" s="92"/>
      <c r="S121" s="92"/>
      <c r="T121" s="92"/>
      <c r="U121" s="92" t="s">
        <v>432</v>
      </c>
      <c r="V121" s="27"/>
      <c r="W121" s="27"/>
      <c r="X121" s="27"/>
      <c r="Y121" s="27"/>
      <c r="Z121" s="27"/>
    </row>
    <row r="122" spans="1:26" ht="60" x14ac:dyDescent="0.2">
      <c r="A122" s="88">
        <v>85</v>
      </c>
      <c r="B122" s="89" t="s">
        <v>433</v>
      </c>
      <c r="C122" s="90">
        <v>1</v>
      </c>
      <c r="D122" s="91">
        <v>211.17</v>
      </c>
      <c r="E122" s="92" t="s">
        <v>434</v>
      </c>
      <c r="F122" s="91"/>
      <c r="G122" s="91">
        <v>211</v>
      </c>
      <c r="H122" s="91" t="s">
        <v>435</v>
      </c>
      <c r="I122" s="91"/>
      <c r="J122" s="91">
        <v>1507</v>
      </c>
      <c r="K122" s="92" t="s">
        <v>436</v>
      </c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27"/>
      <c r="W122" s="27"/>
      <c r="X122" s="27"/>
      <c r="Y122" s="27"/>
      <c r="Z122" s="27"/>
    </row>
    <row r="123" spans="1:26" ht="60" x14ac:dyDescent="0.2">
      <c r="A123" s="88">
        <v>86</v>
      </c>
      <c r="B123" s="89" t="s">
        <v>437</v>
      </c>
      <c r="C123" s="90" t="s">
        <v>438</v>
      </c>
      <c r="D123" s="91">
        <v>424.1</v>
      </c>
      <c r="E123" s="92" t="s">
        <v>439</v>
      </c>
      <c r="F123" s="91" t="s">
        <v>440</v>
      </c>
      <c r="G123" s="91">
        <v>5</v>
      </c>
      <c r="H123" s="91" t="s">
        <v>381</v>
      </c>
      <c r="I123" s="91">
        <v>1</v>
      </c>
      <c r="J123" s="91">
        <v>51</v>
      </c>
      <c r="K123" s="92" t="s">
        <v>441</v>
      </c>
      <c r="L123" s="92"/>
      <c r="M123" s="92"/>
      <c r="N123" s="92"/>
      <c r="O123" s="92"/>
      <c r="P123" s="92"/>
      <c r="Q123" s="92"/>
      <c r="R123" s="92"/>
      <c r="S123" s="92"/>
      <c r="T123" s="92"/>
      <c r="U123" s="92" t="s">
        <v>442</v>
      </c>
      <c r="V123" s="27"/>
      <c r="W123" s="27"/>
      <c r="X123" s="27"/>
      <c r="Y123" s="27"/>
      <c r="Z123" s="27"/>
    </row>
    <row r="124" spans="1:26" ht="36" x14ac:dyDescent="0.2">
      <c r="A124" s="88">
        <v>87</v>
      </c>
      <c r="B124" s="89" t="s">
        <v>443</v>
      </c>
      <c r="C124" s="90" t="s">
        <v>444</v>
      </c>
      <c r="D124" s="91">
        <v>6320</v>
      </c>
      <c r="E124" s="92" t="s">
        <v>445</v>
      </c>
      <c r="F124" s="91"/>
      <c r="G124" s="91">
        <v>9</v>
      </c>
      <c r="H124" s="91" t="s">
        <v>446</v>
      </c>
      <c r="I124" s="91"/>
      <c r="J124" s="91">
        <v>61</v>
      </c>
      <c r="K124" s="92" t="s">
        <v>447</v>
      </c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27"/>
      <c r="W124" s="27"/>
      <c r="X124" s="27"/>
      <c r="Y124" s="27"/>
      <c r="Z124" s="27"/>
    </row>
    <row r="125" spans="1:26" ht="17.850000000000001" customHeight="1" x14ac:dyDescent="0.2">
      <c r="A125" s="93" t="s">
        <v>448</v>
      </c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27"/>
      <c r="W125" s="27"/>
      <c r="X125" s="27"/>
      <c r="Y125" s="27"/>
      <c r="Z125" s="27"/>
    </row>
    <row r="126" spans="1:26" ht="60" x14ac:dyDescent="0.2">
      <c r="A126" s="88">
        <v>88</v>
      </c>
      <c r="B126" s="89" t="s">
        <v>449</v>
      </c>
      <c r="C126" s="90" t="s">
        <v>347</v>
      </c>
      <c r="D126" s="91">
        <v>2025.21</v>
      </c>
      <c r="E126" s="92" t="s">
        <v>450</v>
      </c>
      <c r="F126" s="91" t="s">
        <v>411</v>
      </c>
      <c r="G126" s="91">
        <v>10</v>
      </c>
      <c r="H126" s="91" t="s">
        <v>451</v>
      </c>
      <c r="I126" s="91" t="s">
        <v>351</v>
      </c>
      <c r="J126" s="91">
        <v>65</v>
      </c>
      <c r="K126" s="92" t="s">
        <v>452</v>
      </c>
      <c r="L126" s="92"/>
      <c r="M126" s="92"/>
      <c r="N126" s="92"/>
      <c r="O126" s="92"/>
      <c r="P126" s="92"/>
      <c r="Q126" s="92"/>
      <c r="R126" s="92"/>
      <c r="S126" s="92"/>
      <c r="T126" s="92"/>
      <c r="U126" s="92" t="s">
        <v>453</v>
      </c>
      <c r="V126" s="27"/>
      <c r="W126" s="27"/>
      <c r="X126" s="27"/>
      <c r="Y126" s="27"/>
      <c r="Z126" s="27"/>
    </row>
    <row r="127" spans="1:26" ht="84" x14ac:dyDescent="0.2">
      <c r="A127" s="88">
        <v>89</v>
      </c>
      <c r="B127" s="89" t="s">
        <v>454</v>
      </c>
      <c r="C127" s="90" t="s">
        <v>455</v>
      </c>
      <c r="D127" s="91">
        <v>12.3</v>
      </c>
      <c r="E127" s="92" t="s">
        <v>456</v>
      </c>
      <c r="F127" s="91"/>
      <c r="G127" s="91">
        <v>6</v>
      </c>
      <c r="H127" s="91" t="s">
        <v>131</v>
      </c>
      <c r="I127" s="91"/>
      <c r="J127" s="91">
        <v>32</v>
      </c>
      <c r="K127" s="92" t="s">
        <v>457</v>
      </c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27"/>
      <c r="W127" s="27"/>
      <c r="X127" s="27"/>
      <c r="Y127" s="27"/>
      <c r="Z127" s="27"/>
    </row>
    <row r="128" spans="1:26" ht="60" x14ac:dyDescent="0.2">
      <c r="A128" s="88">
        <v>90</v>
      </c>
      <c r="B128" s="89" t="s">
        <v>458</v>
      </c>
      <c r="C128" s="90" t="s">
        <v>459</v>
      </c>
      <c r="D128" s="91">
        <v>331.98</v>
      </c>
      <c r="E128" s="92" t="s">
        <v>358</v>
      </c>
      <c r="F128" s="91" t="s">
        <v>359</v>
      </c>
      <c r="G128" s="91"/>
      <c r="H128" s="91"/>
      <c r="I128" s="91"/>
      <c r="J128" s="91">
        <v>1</v>
      </c>
      <c r="K128" s="92">
        <v>1</v>
      </c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27"/>
      <c r="W128" s="27"/>
      <c r="X128" s="27"/>
      <c r="Y128" s="27"/>
      <c r="Z128" s="27"/>
    </row>
    <row r="129" spans="1:26" ht="48" x14ac:dyDescent="0.2">
      <c r="A129" s="88">
        <v>91</v>
      </c>
      <c r="B129" s="89" t="s">
        <v>361</v>
      </c>
      <c r="C129" s="90" t="s">
        <v>459</v>
      </c>
      <c r="D129" s="91">
        <v>439.21</v>
      </c>
      <c r="E129" s="92" t="s">
        <v>362</v>
      </c>
      <c r="F129" s="91" t="s">
        <v>363</v>
      </c>
      <c r="G129" s="91"/>
      <c r="H129" s="91"/>
      <c r="I129" s="91"/>
      <c r="J129" s="91">
        <v>1</v>
      </c>
      <c r="K129" s="92" t="s">
        <v>364</v>
      </c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27"/>
      <c r="W129" s="27"/>
      <c r="X129" s="27"/>
      <c r="Y129" s="27"/>
      <c r="Z129" s="27"/>
    </row>
    <row r="130" spans="1:26" ht="17.850000000000001" customHeight="1" x14ac:dyDescent="0.2">
      <c r="A130" s="93" t="s">
        <v>460</v>
      </c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27"/>
      <c r="W130" s="27"/>
      <c r="X130" s="27"/>
      <c r="Y130" s="27"/>
      <c r="Z130" s="27"/>
    </row>
    <row r="131" spans="1:26" ht="96" x14ac:dyDescent="0.2">
      <c r="A131" s="88">
        <v>92</v>
      </c>
      <c r="B131" s="89" t="s">
        <v>461</v>
      </c>
      <c r="C131" s="90">
        <v>1</v>
      </c>
      <c r="D131" s="91">
        <v>211.83</v>
      </c>
      <c r="E131" s="92" t="s">
        <v>264</v>
      </c>
      <c r="F131" s="91">
        <v>101.25</v>
      </c>
      <c r="G131" s="91">
        <v>212</v>
      </c>
      <c r="H131" s="91" t="s">
        <v>265</v>
      </c>
      <c r="I131" s="91">
        <v>101</v>
      </c>
      <c r="J131" s="91">
        <v>1535</v>
      </c>
      <c r="K131" s="92" t="s">
        <v>266</v>
      </c>
      <c r="L131" s="92"/>
      <c r="M131" s="92"/>
      <c r="N131" s="92"/>
      <c r="O131" s="92"/>
      <c r="P131" s="92"/>
      <c r="Q131" s="92"/>
      <c r="R131" s="92"/>
      <c r="S131" s="92"/>
      <c r="T131" s="92"/>
      <c r="U131" s="92">
        <v>356</v>
      </c>
      <c r="V131" s="27"/>
      <c r="W131" s="27"/>
      <c r="X131" s="27"/>
      <c r="Y131" s="27"/>
      <c r="Z131" s="27"/>
    </row>
    <row r="132" spans="1:26" ht="60" x14ac:dyDescent="0.2">
      <c r="A132" s="88">
        <v>93</v>
      </c>
      <c r="B132" s="89" t="s">
        <v>462</v>
      </c>
      <c r="C132" s="90">
        <v>1</v>
      </c>
      <c r="D132" s="91">
        <v>574.23</v>
      </c>
      <c r="E132" s="92" t="s">
        <v>463</v>
      </c>
      <c r="F132" s="91"/>
      <c r="G132" s="91">
        <v>574</v>
      </c>
      <c r="H132" s="91" t="s">
        <v>464</v>
      </c>
      <c r="I132" s="91"/>
      <c r="J132" s="91">
        <v>3595</v>
      </c>
      <c r="K132" s="92" t="s">
        <v>465</v>
      </c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27"/>
      <c r="W132" s="27"/>
      <c r="X132" s="27"/>
      <c r="Y132" s="27"/>
      <c r="Z132" s="27"/>
    </row>
    <row r="133" spans="1:26" ht="96" x14ac:dyDescent="0.2">
      <c r="A133" s="88">
        <v>94</v>
      </c>
      <c r="B133" s="89" t="s">
        <v>466</v>
      </c>
      <c r="C133" s="90">
        <v>1</v>
      </c>
      <c r="D133" s="91">
        <v>211.83</v>
      </c>
      <c r="E133" s="92" t="s">
        <v>264</v>
      </c>
      <c r="F133" s="91">
        <v>101.25</v>
      </c>
      <c r="G133" s="91">
        <v>212</v>
      </c>
      <c r="H133" s="91" t="s">
        <v>265</v>
      </c>
      <c r="I133" s="91">
        <v>101</v>
      </c>
      <c r="J133" s="91">
        <v>1535</v>
      </c>
      <c r="K133" s="92" t="s">
        <v>266</v>
      </c>
      <c r="L133" s="92"/>
      <c r="M133" s="92"/>
      <c r="N133" s="92"/>
      <c r="O133" s="92"/>
      <c r="P133" s="92"/>
      <c r="Q133" s="92"/>
      <c r="R133" s="92"/>
      <c r="S133" s="92"/>
      <c r="T133" s="92"/>
      <c r="U133" s="92">
        <v>356</v>
      </c>
      <c r="V133" s="27"/>
      <c r="W133" s="27"/>
      <c r="X133" s="27"/>
      <c r="Y133" s="27"/>
      <c r="Z133" s="27"/>
    </row>
    <row r="134" spans="1:26" ht="60" x14ac:dyDescent="0.2">
      <c r="A134" s="88">
        <v>95</v>
      </c>
      <c r="B134" s="89" t="s">
        <v>467</v>
      </c>
      <c r="C134" s="90">
        <v>1</v>
      </c>
      <c r="D134" s="91">
        <v>336.29</v>
      </c>
      <c r="E134" s="92" t="s">
        <v>468</v>
      </c>
      <c r="F134" s="91"/>
      <c r="G134" s="91">
        <v>336</v>
      </c>
      <c r="H134" s="91" t="s">
        <v>469</v>
      </c>
      <c r="I134" s="91"/>
      <c r="J134" s="91">
        <v>2105</v>
      </c>
      <c r="K134" s="92" t="s">
        <v>470</v>
      </c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27"/>
      <c r="W134" s="27"/>
      <c r="X134" s="27"/>
      <c r="Y134" s="27"/>
      <c r="Z134" s="27"/>
    </row>
    <row r="135" spans="1:26" ht="17.850000000000001" customHeight="1" x14ac:dyDescent="0.2">
      <c r="A135" s="93" t="s">
        <v>471</v>
      </c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27"/>
      <c r="W135" s="27"/>
      <c r="X135" s="27"/>
      <c r="Y135" s="27"/>
      <c r="Z135" s="27"/>
    </row>
    <row r="136" spans="1:26" ht="72" x14ac:dyDescent="0.2">
      <c r="A136" s="88">
        <v>96</v>
      </c>
      <c r="B136" s="89" t="s">
        <v>472</v>
      </c>
      <c r="C136" s="90">
        <v>8</v>
      </c>
      <c r="D136" s="91">
        <v>80.44</v>
      </c>
      <c r="E136" s="92" t="s">
        <v>473</v>
      </c>
      <c r="F136" s="91"/>
      <c r="G136" s="91">
        <v>644</v>
      </c>
      <c r="H136" s="91" t="s">
        <v>474</v>
      </c>
      <c r="I136" s="91"/>
      <c r="J136" s="91">
        <v>6022</v>
      </c>
      <c r="K136" s="92" t="s">
        <v>475</v>
      </c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27"/>
      <c r="W136" s="27"/>
      <c r="X136" s="27"/>
      <c r="Y136" s="27"/>
      <c r="Z136" s="27"/>
    </row>
    <row r="137" spans="1:26" ht="72" x14ac:dyDescent="0.2">
      <c r="A137" s="88">
        <v>97</v>
      </c>
      <c r="B137" s="89" t="s">
        <v>476</v>
      </c>
      <c r="C137" s="90" t="s">
        <v>477</v>
      </c>
      <c r="D137" s="91">
        <v>36.31</v>
      </c>
      <c r="E137" s="92" t="s">
        <v>478</v>
      </c>
      <c r="F137" s="91"/>
      <c r="G137" s="91">
        <v>327</v>
      </c>
      <c r="H137" s="91" t="s">
        <v>479</v>
      </c>
      <c r="I137" s="91"/>
      <c r="J137" s="91">
        <v>3478</v>
      </c>
      <c r="K137" s="92" t="s">
        <v>480</v>
      </c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27"/>
      <c r="W137" s="27"/>
      <c r="X137" s="27"/>
      <c r="Y137" s="27"/>
      <c r="Z137" s="27"/>
    </row>
    <row r="138" spans="1:26" ht="17.850000000000001" customHeight="1" x14ac:dyDescent="0.2">
      <c r="A138" s="93" t="s">
        <v>481</v>
      </c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27"/>
      <c r="W138" s="27"/>
      <c r="X138" s="27"/>
      <c r="Y138" s="27"/>
      <c r="Z138" s="27"/>
    </row>
    <row r="139" spans="1:26" ht="60" x14ac:dyDescent="0.2">
      <c r="A139" s="88">
        <v>98</v>
      </c>
      <c r="B139" s="89" t="s">
        <v>482</v>
      </c>
      <c r="C139" s="90" t="s">
        <v>483</v>
      </c>
      <c r="D139" s="91">
        <v>1518.44</v>
      </c>
      <c r="E139" s="92">
        <v>1518.44</v>
      </c>
      <c r="F139" s="91"/>
      <c r="G139" s="91">
        <v>27</v>
      </c>
      <c r="H139" s="91">
        <v>27</v>
      </c>
      <c r="I139" s="91"/>
      <c r="J139" s="91">
        <v>357</v>
      </c>
      <c r="K139" s="92">
        <v>357</v>
      </c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27"/>
      <c r="W139" s="27"/>
      <c r="X139" s="27"/>
      <c r="Y139" s="27"/>
      <c r="Z139" s="27"/>
    </row>
    <row r="140" spans="1:26" ht="60" x14ac:dyDescent="0.2">
      <c r="A140" s="88">
        <v>99</v>
      </c>
      <c r="B140" s="89" t="s">
        <v>484</v>
      </c>
      <c r="C140" s="90" t="s">
        <v>485</v>
      </c>
      <c r="D140" s="91">
        <v>2906.24</v>
      </c>
      <c r="E140" s="92">
        <v>224.22</v>
      </c>
      <c r="F140" s="91" t="s">
        <v>486</v>
      </c>
      <c r="G140" s="91">
        <v>116</v>
      </c>
      <c r="H140" s="91">
        <v>9</v>
      </c>
      <c r="I140" s="91" t="s">
        <v>487</v>
      </c>
      <c r="J140" s="91">
        <v>990</v>
      </c>
      <c r="K140" s="92">
        <v>117</v>
      </c>
      <c r="L140" s="92"/>
      <c r="M140" s="92"/>
      <c r="N140" s="92"/>
      <c r="O140" s="92"/>
      <c r="P140" s="92"/>
      <c r="Q140" s="92"/>
      <c r="R140" s="92"/>
      <c r="S140" s="92"/>
      <c r="T140" s="92"/>
      <c r="U140" s="92" t="s">
        <v>488</v>
      </c>
      <c r="V140" s="27"/>
      <c r="W140" s="27"/>
      <c r="X140" s="27"/>
      <c r="Y140" s="27"/>
      <c r="Z140" s="27"/>
    </row>
    <row r="141" spans="1:26" ht="60" x14ac:dyDescent="0.2">
      <c r="A141" s="88">
        <v>100</v>
      </c>
      <c r="B141" s="89" t="s">
        <v>489</v>
      </c>
      <c r="C141" s="90" t="s">
        <v>490</v>
      </c>
      <c r="D141" s="91">
        <v>556.78</v>
      </c>
      <c r="E141" s="92" t="s">
        <v>491</v>
      </c>
      <c r="F141" s="91" t="s">
        <v>492</v>
      </c>
      <c r="G141" s="91">
        <v>11</v>
      </c>
      <c r="H141" s="91" t="s">
        <v>493</v>
      </c>
      <c r="I141" s="91">
        <v>1</v>
      </c>
      <c r="J141" s="91">
        <v>103</v>
      </c>
      <c r="K141" s="92" t="s">
        <v>494</v>
      </c>
      <c r="L141" s="92"/>
      <c r="M141" s="92"/>
      <c r="N141" s="92"/>
      <c r="O141" s="92"/>
      <c r="P141" s="92"/>
      <c r="Q141" s="92"/>
      <c r="R141" s="92"/>
      <c r="S141" s="92"/>
      <c r="T141" s="92"/>
      <c r="U141" s="92">
        <v>6</v>
      </c>
      <c r="V141" s="27"/>
      <c r="W141" s="27"/>
      <c r="X141" s="27"/>
      <c r="Y141" s="27"/>
      <c r="Z141" s="27"/>
    </row>
    <row r="142" spans="1:26" ht="48" x14ac:dyDescent="0.2">
      <c r="A142" s="88">
        <v>101</v>
      </c>
      <c r="B142" s="89" t="s">
        <v>495</v>
      </c>
      <c r="C142" s="90" t="s">
        <v>496</v>
      </c>
      <c r="D142" s="91">
        <v>179.24</v>
      </c>
      <c r="E142" s="92" t="s">
        <v>497</v>
      </c>
      <c r="F142" s="91" t="s">
        <v>498</v>
      </c>
      <c r="G142" s="91">
        <v>72</v>
      </c>
      <c r="H142" s="91" t="s">
        <v>499</v>
      </c>
      <c r="I142" s="91" t="s">
        <v>500</v>
      </c>
      <c r="J142" s="91">
        <v>671</v>
      </c>
      <c r="K142" s="92" t="s">
        <v>501</v>
      </c>
      <c r="L142" s="92"/>
      <c r="M142" s="92"/>
      <c r="N142" s="92"/>
      <c r="O142" s="92"/>
      <c r="P142" s="92"/>
      <c r="Q142" s="92"/>
      <c r="R142" s="92"/>
      <c r="S142" s="92"/>
      <c r="T142" s="92"/>
      <c r="U142" s="92" t="s">
        <v>502</v>
      </c>
      <c r="V142" s="27"/>
      <c r="W142" s="27"/>
      <c r="X142" s="27"/>
      <c r="Y142" s="27"/>
      <c r="Z142" s="27"/>
    </row>
    <row r="143" spans="1:26" ht="60" x14ac:dyDescent="0.2">
      <c r="A143" s="88">
        <v>102</v>
      </c>
      <c r="B143" s="89" t="s">
        <v>503</v>
      </c>
      <c r="C143" s="90" t="s">
        <v>504</v>
      </c>
      <c r="D143" s="91">
        <v>4670</v>
      </c>
      <c r="E143" s="92" t="s">
        <v>505</v>
      </c>
      <c r="F143" s="91"/>
      <c r="G143" s="91">
        <v>91</v>
      </c>
      <c r="H143" s="91" t="s">
        <v>506</v>
      </c>
      <c r="I143" s="91"/>
      <c r="J143" s="91">
        <v>763</v>
      </c>
      <c r="K143" s="92" t="s">
        <v>507</v>
      </c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27"/>
      <c r="W143" s="27"/>
      <c r="X143" s="27"/>
      <c r="Y143" s="27"/>
      <c r="Z143" s="27"/>
    </row>
    <row r="144" spans="1:26" ht="60" x14ac:dyDescent="0.2">
      <c r="A144" s="88">
        <v>103</v>
      </c>
      <c r="B144" s="89" t="s">
        <v>508</v>
      </c>
      <c r="C144" s="90" t="s">
        <v>509</v>
      </c>
      <c r="D144" s="91">
        <v>453.64</v>
      </c>
      <c r="E144" s="92" t="s">
        <v>510</v>
      </c>
      <c r="F144" s="91" t="s">
        <v>511</v>
      </c>
      <c r="G144" s="91">
        <v>45</v>
      </c>
      <c r="H144" s="91" t="s">
        <v>512</v>
      </c>
      <c r="I144" s="91" t="s">
        <v>513</v>
      </c>
      <c r="J144" s="91">
        <v>385</v>
      </c>
      <c r="K144" s="92" t="s">
        <v>514</v>
      </c>
      <c r="L144" s="92"/>
      <c r="M144" s="92"/>
      <c r="N144" s="92"/>
      <c r="O144" s="92"/>
      <c r="P144" s="92"/>
      <c r="Q144" s="92"/>
      <c r="R144" s="92"/>
      <c r="S144" s="92"/>
      <c r="T144" s="92"/>
      <c r="U144" s="92" t="s">
        <v>515</v>
      </c>
      <c r="V144" s="27"/>
      <c r="W144" s="27"/>
      <c r="X144" s="27"/>
      <c r="Y144" s="27"/>
      <c r="Z144" s="27"/>
    </row>
    <row r="145" spans="1:26" ht="36" x14ac:dyDescent="0.2">
      <c r="A145" s="88">
        <v>104</v>
      </c>
      <c r="B145" s="89" t="s">
        <v>516</v>
      </c>
      <c r="C145" s="90" t="s">
        <v>517</v>
      </c>
      <c r="D145" s="91">
        <v>6320</v>
      </c>
      <c r="E145" s="92" t="s">
        <v>445</v>
      </c>
      <c r="F145" s="91"/>
      <c r="G145" s="91">
        <v>80</v>
      </c>
      <c r="H145" s="91" t="s">
        <v>518</v>
      </c>
      <c r="I145" s="91"/>
      <c r="J145" s="91">
        <v>546</v>
      </c>
      <c r="K145" s="92" t="s">
        <v>519</v>
      </c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27"/>
      <c r="W145" s="27"/>
      <c r="X145" s="27"/>
      <c r="Y145" s="27"/>
      <c r="Z145" s="27"/>
    </row>
    <row r="146" spans="1:26" ht="48" x14ac:dyDescent="0.2">
      <c r="A146" s="95">
        <v>105</v>
      </c>
      <c r="B146" s="96" t="s">
        <v>520</v>
      </c>
      <c r="C146" s="97" t="s">
        <v>521</v>
      </c>
      <c r="D146" s="98">
        <v>921.46</v>
      </c>
      <c r="E146" s="99">
        <v>921.46</v>
      </c>
      <c r="F146" s="98"/>
      <c r="G146" s="98">
        <v>17</v>
      </c>
      <c r="H146" s="98">
        <v>17</v>
      </c>
      <c r="I146" s="98"/>
      <c r="J146" s="98">
        <v>217</v>
      </c>
      <c r="K146" s="99">
        <v>217</v>
      </c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27"/>
      <c r="W146" s="27"/>
      <c r="X146" s="27"/>
      <c r="Y146" s="27"/>
      <c r="Z146" s="27"/>
    </row>
    <row r="147" spans="1:26" x14ac:dyDescent="0.2">
      <c r="A147" s="103" t="s">
        <v>522</v>
      </c>
      <c r="B147" s="104"/>
      <c r="C147" s="104"/>
      <c r="D147" s="104"/>
      <c r="E147" s="104"/>
      <c r="F147" s="104"/>
      <c r="G147" s="105">
        <v>11378</v>
      </c>
      <c r="H147" s="105"/>
      <c r="I147" s="105"/>
      <c r="J147" s="105">
        <v>82278</v>
      </c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27"/>
      <c r="W147" s="27"/>
      <c r="X147" s="27"/>
      <c r="Y147" s="27"/>
      <c r="Z147" s="27"/>
    </row>
    <row r="148" spans="1:26" ht="21" customHeight="1" x14ac:dyDescent="0.2">
      <c r="A148" s="86" t="s">
        <v>523</v>
      </c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27"/>
      <c r="W148" s="27"/>
      <c r="X148" s="27"/>
      <c r="Y148" s="27"/>
      <c r="Z148" s="27"/>
    </row>
    <row r="149" spans="1:26" ht="84" x14ac:dyDescent="0.2">
      <c r="A149" s="88">
        <v>106</v>
      </c>
      <c r="B149" s="89" t="s">
        <v>524</v>
      </c>
      <c r="C149" s="90">
        <v>1</v>
      </c>
      <c r="D149" s="91">
        <v>348.77</v>
      </c>
      <c r="E149" s="92" t="s">
        <v>525</v>
      </c>
      <c r="F149" s="91">
        <v>25.71</v>
      </c>
      <c r="G149" s="91">
        <v>349</v>
      </c>
      <c r="H149" s="91" t="s">
        <v>526</v>
      </c>
      <c r="I149" s="91">
        <v>26</v>
      </c>
      <c r="J149" s="91">
        <v>2736</v>
      </c>
      <c r="K149" s="92" t="s">
        <v>527</v>
      </c>
      <c r="L149" s="92"/>
      <c r="M149" s="92"/>
      <c r="N149" s="92"/>
      <c r="O149" s="92"/>
      <c r="P149" s="92"/>
      <c r="Q149" s="92"/>
      <c r="R149" s="92"/>
      <c r="S149" s="92"/>
      <c r="T149" s="92"/>
      <c r="U149" s="92">
        <v>142</v>
      </c>
      <c r="V149" s="27"/>
      <c r="W149" s="27"/>
      <c r="X149" s="27"/>
      <c r="Y149" s="27"/>
      <c r="Z149" s="27"/>
    </row>
    <row r="150" spans="1:26" ht="72" x14ac:dyDescent="0.2">
      <c r="A150" s="88">
        <v>107</v>
      </c>
      <c r="B150" s="89" t="s">
        <v>528</v>
      </c>
      <c r="C150" s="90">
        <v>1</v>
      </c>
      <c r="D150" s="91">
        <v>698.88</v>
      </c>
      <c r="E150" s="92" t="s">
        <v>529</v>
      </c>
      <c r="F150" s="91"/>
      <c r="G150" s="91">
        <v>699</v>
      </c>
      <c r="H150" s="91" t="s">
        <v>530</v>
      </c>
      <c r="I150" s="91"/>
      <c r="J150" s="91">
        <v>4375</v>
      </c>
      <c r="K150" s="92" t="s">
        <v>531</v>
      </c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27"/>
      <c r="W150" s="27"/>
      <c r="X150" s="27"/>
      <c r="Y150" s="27"/>
      <c r="Z150" s="27"/>
    </row>
    <row r="151" spans="1:26" ht="60" x14ac:dyDescent="0.2">
      <c r="A151" s="88">
        <v>108</v>
      </c>
      <c r="B151" s="89" t="s">
        <v>532</v>
      </c>
      <c r="C151" s="90">
        <v>1</v>
      </c>
      <c r="D151" s="91">
        <v>1537.54</v>
      </c>
      <c r="E151" s="92" t="s">
        <v>533</v>
      </c>
      <c r="F151" s="91"/>
      <c r="G151" s="91">
        <v>1538</v>
      </c>
      <c r="H151" s="91" t="s">
        <v>534</v>
      </c>
      <c r="I151" s="91"/>
      <c r="J151" s="91">
        <v>9625</v>
      </c>
      <c r="K151" s="92" t="s">
        <v>535</v>
      </c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27"/>
      <c r="W151" s="27"/>
      <c r="X151" s="27"/>
      <c r="Y151" s="27"/>
      <c r="Z151" s="27"/>
    </row>
    <row r="152" spans="1:26" ht="60" x14ac:dyDescent="0.2">
      <c r="A152" s="88">
        <v>109</v>
      </c>
      <c r="B152" s="89" t="s">
        <v>536</v>
      </c>
      <c r="C152" s="90" t="s">
        <v>537</v>
      </c>
      <c r="D152" s="91">
        <v>453.64</v>
      </c>
      <c r="E152" s="92" t="s">
        <v>510</v>
      </c>
      <c r="F152" s="91" t="s">
        <v>511</v>
      </c>
      <c r="G152" s="91">
        <v>13</v>
      </c>
      <c r="H152" s="91" t="s">
        <v>538</v>
      </c>
      <c r="I152" s="91">
        <v>5</v>
      </c>
      <c r="J152" s="91">
        <v>108</v>
      </c>
      <c r="K152" s="92" t="s">
        <v>539</v>
      </c>
      <c r="L152" s="92"/>
      <c r="M152" s="92"/>
      <c r="N152" s="92"/>
      <c r="O152" s="92"/>
      <c r="P152" s="92"/>
      <c r="Q152" s="92"/>
      <c r="R152" s="92"/>
      <c r="S152" s="92"/>
      <c r="T152" s="92"/>
      <c r="U152" s="92" t="s">
        <v>540</v>
      </c>
      <c r="V152" s="27"/>
      <c r="W152" s="27"/>
      <c r="X152" s="27"/>
      <c r="Y152" s="27"/>
      <c r="Z152" s="27"/>
    </row>
    <row r="153" spans="1:26" ht="36" x14ac:dyDescent="0.2">
      <c r="A153" s="88">
        <v>110</v>
      </c>
      <c r="B153" s="89" t="s">
        <v>541</v>
      </c>
      <c r="C153" s="90" t="s">
        <v>542</v>
      </c>
      <c r="D153" s="91">
        <v>6620</v>
      </c>
      <c r="E153" s="92" t="s">
        <v>543</v>
      </c>
      <c r="F153" s="91"/>
      <c r="G153" s="91">
        <v>73</v>
      </c>
      <c r="H153" s="91" t="s">
        <v>544</v>
      </c>
      <c r="I153" s="91"/>
      <c r="J153" s="91">
        <v>517</v>
      </c>
      <c r="K153" s="92" t="s">
        <v>545</v>
      </c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27"/>
      <c r="W153" s="27"/>
      <c r="X153" s="27"/>
      <c r="Y153" s="27"/>
      <c r="Z153" s="27"/>
    </row>
    <row r="154" spans="1:26" ht="48" x14ac:dyDescent="0.2">
      <c r="A154" s="95">
        <v>111</v>
      </c>
      <c r="B154" s="96" t="s">
        <v>546</v>
      </c>
      <c r="C154" s="97" t="s">
        <v>547</v>
      </c>
      <c r="D154" s="98">
        <v>17290</v>
      </c>
      <c r="E154" s="99" t="s">
        <v>548</v>
      </c>
      <c r="F154" s="98"/>
      <c r="G154" s="98">
        <v>1</v>
      </c>
      <c r="H154" s="98" t="s">
        <v>364</v>
      </c>
      <c r="I154" s="98"/>
      <c r="J154" s="98">
        <v>6</v>
      </c>
      <c r="K154" s="99" t="s">
        <v>131</v>
      </c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27"/>
      <c r="W154" s="27"/>
      <c r="X154" s="27"/>
      <c r="Y154" s="27"/>
      <c r="Z154" s="27"/>
    </row>
    <row r="155" spans="1:26" ht="26.1" customHeight="1" x14ac:dyDescent="0.2">
      <c r="A155" s="103" t="s">
        <v>549</v>
      </c>
      <c r="B155" s="104"/>
      <c r="C155" s="104"/>
      <c r="D155" s="104"/>
      <c r="E155" s="104"/>
      <c r="F155" s="104"/>
      <c r="G155" s="105">
        <v>2858</v>
      </c>
      <c r="H155" s="105"/>
      <c r="I155" s="105"/>
      <c r="J155" s="105">
        <v>19394</v>
      </c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27"/>
      <c r="W155" s="27"/>
      <c r="X155" s="27"/>
      <c r="Y155" s="27"/>
      <c r="Z155" s="27"/>
    </row>
    <row r="156" spans="1:26" ht="21" customHeight="1" x14ac:dyDescent="0.2">
      <c r="A156" s="86" t="s">
        <v>550</v>
      </c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27"/>
      <c r="W156" s="27"/>
      <c r="X156" s="27"/>
      <c r="Y156" s="27"/>
      <c r="Z156" s="27"/>
    </row>
    <row r="157" spans="1:26" ht="72" x14ac:dyDescent="0.2">
      <c r="A157" s="88">
        <v>112</v>
      </c>
      <c r="B157" s="89" t="s">
        <v>551</v>
      </c>
      <c r="C157" s="90">
        <v>6</v>
      </c>
      <c r="D157" s="91">
        <v>39.340000000000003</v>
      </c>
      <c r="E157" s="92" t="s">
        <v>552</v>
      </c>
      <c r="F157" s="91">
        <v>17.079999999999998</v>
      </c>
      <c r="G157" s="91">
        <v>236</v>
      </c>
      <c r="H157" s="91" t="s">
        <v>553</v>
      </c>
      <c r="I157" s="91">
        <v>102</v>
      </c>
      <c r="J157" s="91">
        <v>1597</v>
      </c>
      <c r="K157" s="92" t="s">
        <v>554</v>
      </c>
      <c r="L157" s="92"/>
      <c r="M157" s="92"/>
      <c r="N157" s="92"/>
      <c r="O157" s="92"/>
      <c r="P157" s="92"/>
      <c r="Q157" s="92"/>
      <c r="R157" s="92"/>
      <c r="S157" s="92"/>
      <c r="T157" s="92"/>
      <c r="U157" s="92">
        <v>288</v>
      </c>
      <c r="V157" s="27"/>
      <c r="W157" s="27"/>
      <c r="X157" s="27"/>
      <c r="Y157" s="27"/>
      <c r="Z157" s="27"/>
    </row>
    <row r="158" spans="1:26" ht="72" x14ac:dyDescent="0.2">
      <c r="A158" s="88">
        <v>113</v>
      </c>
      <c r="B158" s="89" t="s">
        <v>555</v>
      </c>
      <c r="C158" s="90">
        <v>1</v>
      </c>
      <c r="D158" s="91">
        <v>35.729999999999997</v>
      </c>
      <c r="E158" s="92" t="s">
        <v>556</v>
      </c>
      <c r="F158" s="91">
        <v>15.37</v>
      </c>
      <c r="G158" s="91">
        <v>36</v>
      </c>
      <c r="H158" s="91" t="s">
        <v>557</v>
      </c>
      <c r="I158" s="91">
        <v>15</v>
      </c>
      <c r="J158" s="91">
        <v>248</v>
      </c>
      <c r="K158" s="92" t="s">
        <v>558</v>
      </c>
      <c r="L158" s="92"/>
      <c r="M158" s="92"/>
      <c r="N158" s="92"/>
      <c r="O158" s="92"/>
      <c r="P158" s="92"/>
      <c r="Q158" s="92"/>
      <c r="R158" s="92"/>
      <c r="S158" s="92"/>
      <c r="T158" s="92"/>
      <c r="U158" s="92">
        <v>43</v>
      </c>
      <c r="V158" s="27"/>
      <c r="W158" s="27"/>
      <c r="X158" s="27"/>
      <c r="Y158" s="27"/>
      <c r="Z158" s="27"/>
    </row>
    <row r="159" spans="1:26" ht="72" x14ac:dyDescent="0.2">
      <c r="A159" s="88">
        <v>114</v>
      </c>
      <c r="B159" s="89" t="s">
        <v>559</v>
      </c>
      <c r="C159" s="90">
        <v>1</v>
      </c>
      <c r="D159" s="91">
        <v>28.77</v>
      </c>
      <c r="E159" s="92" t="s">
        <v>560</v>
      </c>
      <c r="F159" s="91">
        <v>13.66</v>
      </c>
      <c r="G159" s="91">
        <v>29</v>
      </c>
      <c r="H159" s="91" t="s">
        <v>561</v>
      </c>
      <c r="I159" s="91">
        <v>14</v>
      </c>
      <c r="J159" s="91">
        <v>213</v>
      </c>
      <c r="K159" s="92" t="s">
        <v>562</v>
      </c>
      <c r="L159" s="92"/>
      <c r="M159" s="92"/>
      <c r="N159" s="92"/>
      <c r="O159" s="92"/>
      <c r="P159" s="92"/>
      <c r="Q159" s="92"/>
      <c r="R159" s="92"/>
      <c r="S159" s="92"/>
      <c r="T159" s="92"/>
      <c r="U159" s="92">
        <v>38</v>
      </c>
      <c r="V159" s="27"/>
      <c r="W159" s="27"/>
      <c r="X159" s="27"/>
      <c r="Y159" s="27"/>
      <c r="Z159" s="27"/>
    </row>
    <row r="160" spans="1:26" ht="72" x14ac:dyDescent="0.2">
      <c r="A160" s="88">
        <v>115</v>
      </c>
      <c r="B160" s="89" t="s">
        <v>563</v>
      </c>
      <c r="C160" s="90" t="s">
        <v>564</v>
      </c>
      <c r="D160" s="91">
        <v>25.08</v>
      </c>
      <c r="E160" s="92">
        <v>25.08</v>
      </c>
      <c r="F160" s="91"/>
      <c r="G160" s="91"/>
      <c r="H160" s="91"/>
      <c r="I160" s="91"/>
      <c r="J160" s="91">
        <v>4</v>
      </c>
      <c r="K160" s="92">
        <v>4</v>
      </c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27"/>
      <c r="W160" s="27"/>
      <c r="X160" s="27"/>
      <c r="Y160" s="27"/>
      <c r="Z160" s="27"/>
    </row>
    <row r="161" spans="1:26" ht="60" x14ac:dyDescent="0.2">
      <c r="A161" s="88">
        <v>116</v>
      </c>
      <c r="B161" s="89" t="s">
        <v>565</v>
      </c>
      <c r="C161" s="90">
        <v>1</v>
      </c>
      <c r="D161" s="91">
        <v>188.48</v>
      </c>
      <c r="E161" s="92" t="s">
        <v>566</v>
      </c>
      <c r="F161" s="91">
        <v>85.41</v>
      </c>
      <c r="G161" s="91">
        <v>188</v>
      </c>
      <c r="H161" s="91" t="s">
        <v>567</v>
      </c>
      <c r="I161" s="91">
        <v>85</v>
      </c>
      <c r="J161" s="91">
        <v>1287</v>
      </c>
      <c r="K161" s="92" t="s">
        <v>568</v>
      </c>
      <c r="L161" s="92"/>
      <c r="M161" s="92"/>
      <c r="N161" s="92"/>
      <c r="O161" s="92"/>
      <c r="P161" s="92"/>
      <c r="Q161" s="92"/>
      <c r="R161" s="92"/>
      <c r="S161" s="92"/>
      <c r="T161" s="92"/>
      <c r="U161" s="92">
        <v>304</v>
      </c>
      <c r="V161" s="27"/>
      <c r="W161" s="27"/>
      <c r="X161" s="27"/>
      <c r="Y161" s="27"/>
      <c r="Z161" s="27"/>
    </row>
    <row r="162" spans="1:26" ht="60" x14ac:dyDescent="0.2">
      <c r="A162" s="88">
        <v>117</v>
      </c>
      <c r="B162" s="89" t="s">
        <v>569</v>
      </c>
      <c r="C162" s="90">
        <v>1</v>
      </c>
      <c r="D162" s="91">
        <v>108.63</v>
      </c>
      <c r="E162" s="92" t="s">
        <v>570</v>
      </c>
      <c r="F162" s="91">
        <v>52.17</v>
      </c>
      <c r="G162" s="91">
        <v>109</v>
      </c>
      <c r="H162" s="91" t="s">
        <v>571</v>
      </c>
      <c r="I162" s="91">
        <v>52</v>
      </c>
      <c r="J162" s="91">
        <v>765</v>
      </c>
      <c r="K162" s="92" t="s">
        <v>572</v>
      </c>
      <c r="L162" s="92"/>
      <c r="M162" s="92"/>
      <c r="N162" s="92"/>
      <c r="O162" s="92"/>
      <c r="P162" s="92"/>
      <c r="Q162" s="92"/>
      <c r="R162" s="92"/>
      <c r="S162" s="92"/>
      <c r="T162" s="92"/>
      <c r="U162" s="92">
        <v>198</v>
      </c>
      <c r="V162" s="27"/>
      <c r="W162" s="27"/>
      <c r="X162" s="27"/>
      <c r="Y162" s="27"/>
      <c r="Z162" s="27"/>
    </row>
    <row r="163" spans="1:26" ht="60" x14ac:dyDescent="0.2">
      <c r="A163" s="88">
        <v>118</v>
      </c>
      <c r="B163" s="89" t="s">
        <v>573</v>
      </c>
      <c r="C163" s="90" t="s">
        <v>574</v>
      </c>
      <c r="D163" s="91">
        <v>17.54</v>
      </c>
      <c r="E163" s="92">
        <v>4.99</v>
      </c>
      <c r="F163" s="91" t="s">
        <v>575</v>
      </c>
      <c r="G163" s="91">
        <v>18</v>
      </c>
      <c r="H163" s="91">
        <v>5</v>
      </c>
      <c r="I163" s="91" t="s">
        <v>576</v>
      </c>
      <c r="J163" s="91">
        <v>156</v>
      </c>
      <c r="K163" s="92">
        <v>68</v>
      </c>
      <c r="L163" s="92"/>
      <c r="M163" s="92"/>
      <c r="N163" s="92"/>
      <c r="O163" s="92"/>
      <c r="P163" s="92"/>
      <c r="Q163" s="92"/>
      <c r="R163" s="92"/>
      <c r="S163" s="92"/>
      <c r="T163" s="92"/>
      <c r="U163" s="92" t="s">
        <v>577</v>
      </c>
      <c r="V163" s="27"/>
      <c r="W163" s="27"/>
      <c r="X163" s="27"/>
      <c r="Y163" s="27"/>
      <c r="Z163" s="27"/>
    </row>
    <row r="164" spans="1:26" ht="72" x14ac:dyDescent="0.2">
      <c r="A164" s="88">
        <v>119</v>
      </c>
      <c r="B164" s="89" t="s">
        <v>578</v>
      </c>
      <c r="C164" s="90" t="s">
        <v>574</v>
      </c>
      <c r="D164" s="91">
        <v>7.79</v>
      </c>
      <c r="E164" s="92">
        <v>1.46</v>
      </c>
      <c r="F164" s="91" t="s">
        <v>579</v>
      </c>
      <c r="G164" s="91">
        <v>8</v>
      </c>
      <c r="H164" s="91">
        <v>2</v>
      </c>
      <c r="I164" s="91" t="s">
        <v>442</v>
      </c>
      <c r="J164" s="91">
        <v>65</v>
      </c>
      <c r="K164" s="92">
        <v>20</v>
      </c>
      <c r="L164" s="92"/>
      <c r="M164" s="92"/>
      <c r="N164" s="92"/>
      <c r="O164" s="92"/>
      <c r="P164" s="92"/>
      <c r="Q164" s="92"/>
      <c r="R164" s="92"/>
      <c r="S164" s="92"/>
      <c r="T164" s="92"/>
      <c r="U164" s="92" t="s">
        <v>580</v>
      </c>
      <c r="V164" s="27"/>
      <c r="W164" s="27"/>
      <c r="X164" s="27"/>
      <c r="Y164" s="27"/>
      <c r="Z164" s="27"/>
    </row>
    <row r="165" spans="1:26" ht="60" x14ac:dyDescent="0.2">
      <c r="A165" s="88">
        <v>120</v>
      </c>
      <c r="B165" s="89" t="s">
        <v>581</v>
      </c>
      <c r="C165" s="90" t="s">
        <v>582</v>
      </c>
      <c r="D165" s="91">
        <v>17.54</v>
      </c>
      <c r="E165" s="92">
        <v>4.99</v>
      </c>
      <c r="F165" s="91" t="s">
        <v>575</v>
      </c>
      <c r="G165" s="91">
        <v>6</v>
      </c>
      <c r="H165" s="91">
        <v>2</v>
      </c>
      <c r="I165" s="91" t="s">
        <v>398</v>
      </c>
      <c r="J165" s="91">
        <v>54</v>
      </c>
      <c r="K165" s="92">
        <v>23</v>
      </c>
      <c r="L165" s="92"/>
      <c r="M165" s="92"/>
      <c r="N165" s="92"/>
      <c r="O165" s="92"/>
      <c r="P165" s="92"/>
      <c r="Q165" s="92"/>
      <c r="R165" s="92"/>
      <c r="S165" s="92"/>
      <c r="T165" s="92"/>
      <c r="U165" s="92" t="s">
        <v>583</v>
      </c>
      <c r="V165" s="27"/>
      <c r="W165" s="27"/>
      <c r="X165" s="27"/>
      <c r="Y165" s="27"/>
      <c r="Z165" s="27"/>
    </row>
    <row r="166" spans="1:26" ht="72" x14ac:dyDescent="0.2">
      <c r="A166" s="88">
        <v>121</v>
      </c>
      <c r="B166" s="89" t="s">
        <v>584</v>
      </c>
      <c r="C166" s="90" t="s">
        <v>582</v>
      </c>
      <c r="D166" s="91">
        <v>6.04</v>
      </c>
      <c r="E166" s="92">
        <v>0.97</v>
      </c>
      <c r="F166" s="91" t="s">
        <v>585</v>
      </c>
      <c r="G166" s="91">
        <v>2</v>
      </c>
      <c r="H166" s="91"/>
      <c r="I166" s="91">
        <v>2</v>
      </c>
      <c r="J166" s="91">
        <v>17</v>
      </c>
      <c r="K166" s="92">
        <v>5</v>
      </c>
      <c r="L166" s="92"/>
      <c r="M166" s="92"/>
      <c r="N166" s="92"/>
      <c r="O166" s="92"/>
      <c r="P166" s="92"/>
      <c r="Q166" s="92"/>
      <c r="R166" s="92"/>
      <c r="S166" s="92"/>
      <c r="T166" s="92"/>
      <c r="U166" s="92" t="s">
        <v>586</v>
      </c>
      <c r="V166" s="27"/>
      <c r="W166" s="27"/>
      <c r="X166" s="27"/>
      <c r="Y166" s="27"/>
      <c r="Z166" s="27"/>
    </row>
    <row r="167" spans="1:26" ht="72" x14ac:dyDescent="0.2">
      <c r="A167" s="95">
        <v>122</v>
      </c>
      <c r="B167" s="96" t="s">
        <v>587</v>
      </c>
      <c r="C167" s="97">
        <v>2</v>
      </c>
      <c r="D167" s="98">
        <v>968.45</v>
      </c>
      <c r="E167" s="99">
        <v>170.24</v>
      </c>
      <c r="F167" s="98" t="s">
        <v>588</v>
      </c>
      <c r="G167" s="98">
        <v>1937</v>
      </c>
      <c r="H167" s="98">
        <v>340</v>
      </c>
      <c r="I167" s="98" t="s">
        <v>589</v>
      </c>
      <c r="J167" s="98">
        <v>15227</v>
      </c>
      <c r="K167" s="99">
        <v>4446</v>
      </c>
      <c r="L167" s="99"/>
      <c r="M167" s="99"/>
      <c r="N167" s="99"/>
      <c r="O167" s="99"/>
      <c r="P167" s="99"/>
      <c r="Q167" s="99"/>
      <c r="R167" s="99"/>
      <c r="S167" s="99"/>
      <c r="T167" s="99"/>
      <c r="U167" s="99" t="s">
        <v>590</v>
      </c>
      <c r="V167" s="27"/>
      <c r="W167" s="27"/>
      <c r="X167" s="27"/>
      <c r="Y167" s="27"/>
      <c r="Z167" s="27"/>
    </row>
    <row r="168" spans="1:26" x14ac:dyDescent="0.2">
      <c r="A168" s="103" t="s">
        <v>591</v>
      </c>
      <c r="B168" s="104"/>
      <c r="C168" s="104"/>
      <c r="D168" s="104"/>
      <c r="E168" s="104"/>
      <c r="F168" s="104"/>
      <c r="G168" s="105">
        <v>4112</v>
      </c>
      <c r="H168" s="105"/>
      <c r="I168" s="105"/>
      <c r="J168" s="105">
        <v>36395</v>
      </c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27"/>
      <c r="W168" s="27"/>
      <c r="X168" s="27"/>
      <c r="Y168" s="27"/>
      <c r="Z168" s="27"/>
    </row>
    <row r="169" spans="1:26" ht="36" x14ac:dyDescent="0.2">
      <c r="A169" s="108" t="s">
        <v>592</v>
      </c>
      <c r="B169" s="107"/>
      <c r="C169" s="107"/>
      <c r="D169" s="107"/>
      <c r="E169" s="107"/>
      <c r="F169" s="107"/>
      <c r="G169" s="91">
        <v>47040</v>
      </c>
      <c r="H169" s="91" t="s">
        <v>593</v>
      </c>
      <c r="I169" s="91" t="s">
        <v>594</v>
      </c>
      <c r="J169" s="91">
        <v>296403</v>
      </c>
      <c r="K169" s="92" t="s">
        <v>595</v>
      </c>
      <c r="L169" s="92"/>
      <c r="M169" s="92"/>
      <c r="N169" s="92"/>
      <c r="O169" s="92"/>
      <c r="P169" s="92"/>
      <c r="Q169" s="92"/>
      <c r="R169" s="92"/>
      <c r="S169" s="92"/>
      <c r="T169" s="92"/>
      <c r="U169" s="92" t="s">
        <v>596</v>
      </c>
      <c r="V169" s="27"/>
      <c r="W169" s="27"/>
      <c r="X169" s="27"/>
      <c r="Y169" s="27"/>
      <c r="Z169" s="27"/>
    </row>
    <row r="170" spans="1:26" x14ac:dyDescent="0.2">
      <c r="A170" s="108" t="s">
        <v>597</v>
      </c>
      <c r="B170" s="107"/>
      <c r="C170" s="107"/>
      <c r="D170" s="107"/>
      <c r="E170" s="107"/>
      <c r="F170" s="107"/>
      <c r="G170" s="91"/>
      <c r="H170" s="91"/>
      <c r="I170" s="91"/>
      <c r="J170" s="91">
        <v>296453</v>
      </c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27"/>
      <c r="W170" s="27"/>
      <c r="X170" s="27"/>
      <c r="Y170" s="27"/>
      <c r="Z170" s="27"/>
    </row>
    <row r="171" spans="1:26" x14ac:dyDescent="0.2">
      <c r="A171" s="108" t="s">
        <v>598</v>
      </c>
      <c r="B171" s="107"/>
      <c r="C171" s="107"/>
      <c r="D171" s="107"/>
      <c r="E171" s="107"/>
      <c r="F171" s="107"/>
      <c r="G171" s="91"/>
      <c r="H171" s="91"/>
      <c r="I171" s="91"/>
      <c r="J171" s="91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27"/>
      <c r="W171" s="27"/>
      <c r="X171" s="27"/>
      <c r="Y171" s="27"/>
      <c r="Z171" s="27"/>
    </row>
    <row r="172" spans="1:26" ht="36" x14ac:dyDescent="0.2">
      <c r="A172" s="108" t="s">
        <v>599</v>
      </c>
      <c r="B172" s="107"/>
      <c r="C172" s="107"/>
      <c r="D172" s="107"/>
      <c r="E172" s="107"/>
      <c r="F172" s="107"/>
      <c r="G172" s="91"/>
      <c r="H172" s="91"/>
      <c r="I172" s="91"/>
      <c r="J172" s="91">
        <v>50</v>
      </c>
      <c r="K172" s="92" t="s">
        <v>385</v>
      </c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27"/>
      <c r="W172" s="27"/>
      <c r="X172" s="27"/>
      <c r="Y172" s="27"/>
      <c r="Z172" s="27"/>
    </row>
    <row r="173" spans="1:26" x14ac:dyDescent="0.2">
      <c r="A173" s="108" t="s">
        <v>600</v>
      </c>
      <c r="B173" s="107"/>
      <c r="C173" s="107"/>
      <c r="D173" s="107"/>
      <c r="E173" s="107"/>
      <c r="F173" s="107"/>
      <c r="G173" s="91"/>
      <c r="H173" s="91"/>
      <c r="I173" s="91"/>
      <c r="J173" s="91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27"/>
      <c r="W173" s="27"/>
      <c r="X173" s="27"/>
      <c r="Y173" s="27"/>
      <c r="Z173" s="27"/>
    </row>
    <row r="174" spans="1:26" x14ac:dyDescent="0.2">
      <c r="A174" s="108" t="s">
        <v>601</v>
      </c>
      <c r="B174" s="107"/>
      <c r="C174" s="107"/>
      <c r="D174" s="107"/>
      <c r="E174" s="107"/>
      <c r="F174" s="107"/>
      <c r="G174" s="91">
        <v>6886</v>
      </c>
      <c r="H174" s="91"/>
      <c r="I174" s="91"/>
      <c r="J174" s="91">
        <v>89957</v>
      </c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27"/>
      <c r="W174" s="27"/>
      <c r="X174" s="27"/>
      <c r="Y174" s="27"/>
      <c r="Z174" s="27"/>
    </row>
    <row r="175" spans="1:26" x14ac:dyDescent="0.2">
      <c r="A175" s="108" t="s">
        <v>602</v>
      </c>
      <c r="B175" s="107"/>
      <c r="C175" s="107"/>
      <c r="D175" s="107"/>
      <c r="E175" s="107"/>
      <c r="F175" s="107"/>
      <c r="G175" s="91">
        <v>32964</v>
      </c>
      <c r="H175" s="91"/>
      <c r="I175" s="91"/>
      <c r="J175" s="91">
        <v>169375</v>
      </c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27"/>
      <c r="W175" s="27"/>
      <c r="X175" s="27"/>
      <c r="Y175" s="27"/>
      <c r="Z175" s="27"/>
    </row>
    <row r="176" spans="1:26" x14ac:dyDescent="0.2">
      <c r="A176" s="108" t="s">
        <v>603</v>
      </c>
      <c r="B176" s="107"/>
      <c r="C176" s="107"/>
      <c r="D176" s="107"/>
      <c r="E176" s="107"/>
      <c r="F176" s="107"/>
      <c r="G176" s="91">
        <v>7781</v>
      </c>
      <c r="H176" s="91"/>
      <c r="I176" s="91"/>
      <c r="J176" s="91">
        <v>44857</v>
      </c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27"/>
      <c r="W176" s="27"/>
      <c r="X176" s="27"/>
      <c r="Y176" s="27"/>
      <c r="Z176" s="27"/>
    </row>
    <row r="177" spans="1:26" x14ac:dyDescent="0.2">
      <c r="A177" s="100" t="s">
        <v>604</v>
      </c>
      <c r="B177" s="101"/>
      <c r="C177" s="101"/>
      <c r="D177" s="101"/>
      <c r="E177" s="101"/>
      <c r="F177" s="101"/>
      <c r="G177" s="102">
        <v>6971</v>
      </c>
      <c r="H177" s="102"/>
      <c r="I177" s="102"/>
      <c r="J177" s="102">
        <v>77580</v>
      </c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27"/>
      <c r="W177" s="27"/>
      <c r="X177" s="27"/>
      <c r="Y177" s="27"/>
      <c r="Z177" s="27"/>
    </row>
    <row r="178" spans="1:26" x14ac:dyDescent="0.2">
      <c r="A178" s="100" t="s">
        <v>605</v>
      </c>
      <c r="B178" s="101"/>
      <c r="C178" s="101"/>
      <c r="D178" s="101"/>
      <c r="E178" s="101"/>
      <c r="F178" s="101"/>
      <c r="G178" s="102">
        <v>4361</v>
      </c>
      <c r="H178" s="102"/>
      <c r="I178" s="102"/>
      <c r="J178" s="102">
        <v>45489</v>
      </c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27"/>
      <c r="W178" s="27"/>
      <c r="X178" s="27"/>
      <c r="Y178" s="27"/>
      <c r="Z178" s="27"/>
    </row>
    <row r="179" spans="1:26" x14ac:dyDescent="0.2">
      <c r="A179" s="100" t="s">
        <v>606</v>
      </c>
      <c r="B179" s="101"/>
      <c r="C179" s="101"/>
      <c r="D179" s="101"/>
      <c r="E179" s="101"/>
      <c r="F179" s="101"/>
      <c r="G179" s="102"/>
      <c r="H179" s="102"/>
      <c r="I179" s="102"/>
      <c r="J179" s="102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27"/>
      <c r="W179" s="27"/>
      <c r="X179" s="27"/>
      <c r="Y179" s="27"/>
      <c r="Z179" s="27"/>
    </row>
    <row r="180" spans="1:26" x14ac:dyDescent="0.2">
      <c r="A180" s="108" t="s">
        <v>607</v>
      </c>
      <c r="B180" s="107"/>
      <c r="C180" s="107"/>
      <c r="D180" s="107"/>
      <c r="E180" s="107"/>
      <c r="F180" s="107"/>
      <c r="G180" s="91">
        <v>57386</v>
      </c>
      <c r="H180" s="91"/>
      <c r="I180" s="91"/>
      <c r="J180" s="91">
        <v>411115</v>
      </c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27"/>
      <c r="W180" s="27"/>
      <c r="X180" s="27"/>
      <c r="Y180" s="27"/>
      <c r="Z180" s="27"/>
    </row>
    <row r="181" spans="1:26" x14ac:dyDescent="0.2">
      <c r="A181" s="108" t="s">
        <v>608</v>
      </c>
      <c r="B181" s="107"/>
      <c r="C181" s="107"/>
      <c r="D181" s="107"/>
      <c r="E181" s="107"/>
      <c r="F181" s="107"/>
      <c r="G181" s="91">
        <v>986</v>
      </c>
      <c r="H181" s="91"/>
      <c r="I181" s="91"/>
      <c r="J181" s="91">
        <v>8407</v>
      </c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27"/>
      <c r="W181" s="27"/>
      <c r="X181" s="27"/>
      <c r="Y181" s="27"/>
      <c r="Z181" s="27"/>
    </row>
    <row r="182" spans="1:26" x14ac:dyDescent="0.2">
      <c r="A182" s="108" t="s">
        <v>609</v>
      </c>
      <c r="B182" s="107"/>
      <c r="C182" s="107"/>
      <c r="D182" s="107"/>
      <c r="E182" s="107"/>
      <c r="F182" s="107"/>
      <c r="G182" s="91">
        <v>58372</v>
      </c>
      <c r="H182" s="91"/>
      <c r="I182" s="91"/>
      <c r="J182" s="91">
        <v>419522</v>
      </c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27"/>
      <c r="W182" s="27"/>
      <c r="X182" s="27"/>
      <c r="Y182" s="27"/>
      <c r="Z182" s="27"/>
    </row>
    <row r="183" spans="1:26" x14ac:dyDescent="0.2">
      <c r="A183" s="100" t="s">
        <v>610</v>
      </c>
      <c r="B183" s="101"/>
      <c r="C183" s="101"/>
      <c r="D183" s="101"/>
      <c r="E183" s="101"/>
      <c r="F183" s="101"/>
      <c r="G183" s="102">
        <v>58372</v>
      </c>
      <c r="H183" s="102"/>
      <c r="I183" s="102"/>
      <c r="J183" s="102">
        <v>419522</v>
      </c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27"/>
      <c r="W183" s="27"/>
      <c r="X183" s="27"/>
      <c r="Y183" s="27"/>
      <c r="Z183" s="27"/>
    </row>
    <row r="184" spans="1:26" x14ac:dyDescent="0.2">
      <c r="A184" s="22"/>
      <c r="B184" s="23"/>
      <c r="C184" s="24"/>
      <c r="D184" s="25"/>
      <c r="E184" s="26"/>
      <c r="F184" s="25"/>
      <c r="G184" s="25"/>
      <c r="H184" s="25"/>
      <c r="I184" s="25"/>
      <c r="J184" s="25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7"/>
      <c r="W184" s="27"/>
      <c r="X184" s="27"/>
      <c r="Y184" s="27"/>
      <c r="Z184" s="27"/>
    </row>
    <row r="185" spans="1:26" x14ac:dyDescent="0.2">
      <c r="A185" s="22"/>
      <c r="B185" s="23"/>
      <c r="C185" s="24"/>
      <c r="D185" s="25"/>
      <c r="E185" s="26"/>
      <c r="F185" s="25"/>
      <c r="G185" s="25"/>
      <c r="H185" s="25"/>
      <c r="I185" s="25"/>
      <c r="J185" s="25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7"/>
      <c r="W185" s="27"/>
      <c r="X185" s="27"/>
      <c r="Y185" s="27"/>
      <c r="Z185" s="27"/>
    </row>
    <row r="186" spans="1:26" x14ac:dyDescent="0.2">
      <c r="A186" s="22"/>
      <c r="B186" s="23"/>
      <c r="C186" s="24"/>
      <c r="D186" s="25"/>
      <c r="E186" s="26"/>
      <c r="F186" s="25"/>
      <c r="G186" s="25"/>
      <c r="H186" s="25"/>
      <c r="I186" s="25"/>
      <c r="J186" s="25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7"/>
      <c r="W186" s="27"/>
      <c r="X186" s="27"/>
      <c r="Y186" s="27"/>
      <c r="Z186" s="27"/>
    </row>
    <row r="187" spans="1:26" x14ac:dyDescent="0.2">
      <c r="A187" s="22"/>
      <c r="B187" s="23"/>
      <c r="C187" s="24"/>
      <c r="D187" s="25"/>
      <c r="E187" s="26"/>
      <c r="F187" s="25"/>
      <c r="G187" s="25"/>
      <c r="H187" s="25"/>
      <c r="I187" s="25"/>
      <c r="J187" s="25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7"/>
      <c r="W187" s="27"/>
      <c r="X187" s="27"/>
      <c r="Y187" s="27"/>
      <c r="Z187" s="27"/>
    </row>
    <row r="188" spans="1:26" x14ac:dyDescent="0.2">
      <c r="A188" s="22"/>
      <c r="B188" s="23"/>
      <c r="C188" s="24"/>
      <c r="D188" s="25"/>
      <c r="E188" s="26"/>
      <c r="F188" s="25"/>
      <c r="G188" s="25"/>
      <c r="H188" s="25"/>
      <c r="I188" s="25"/>
      <c r="J188" s="25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7"/>
      <c r="W188" s="27"/>
      <c r="X188" s="27"/>
      <c r="Y188" s="27"/>
      <c r="Z188" s="27"/>
    </row>
    <row r="189" spans="1:26" x14ac:dyDescent="0.2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7"/>
      <c r="W189" s="27"/>
      <c r="X189" s="27"/>
      <c r="Y189" s="27"/>
      <c r="Z189" s="27"/>
    </row>
    <row r="190" spans="1:26" x14ac:dyDescent="0.2">
      <c r="A190" s="28"/>
      <c r="B190" s="54" t="s">
        <v>35</v>
      </c>
      <c r="C190" s="55"/>
      <c r="D190" s="56"/>
      <c r="E190" s="56"/>
      <c r="F190" s="55"/>
      <c r="G190" s="57">
        <f>IF(ISBLANK(X15),"",ROUND(Y15/X15,2)*100)</f>
        <v>101</v>
      </c>
      <c r="H190" s="2"/>
      <c r="I190" s="2"/>
      <c r="J190" s="57">
        <f>IF(ISBLANK(X16),"",ROUND(Y16/X16,2)*100)</f>
        <v>86</v>
      </c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27"/>
      <c r="W190" s="27"/>
      <c r="X190" s="27"/>
      <c r="Y190" s="27"/>
      <c r="Z190" s="27"/>
    </row>
    <row r="191" spans="1:26" x14ac:dyDescent="0.2">
      <c r="A191" s="28"/>
      <c r="B191" s="54" t="s">
        <v>36</v>
      </c>
      <c r="C191" s="55"/>
      <c r="D191" s="56"/>
      <c r="E191" s="56"/>
      <c r="F191" s="55"/>
      <c r="G191" s="18">
        <f>IF(ISBLANK(X15),"",ROUND(Z15/X15,2)*100)</f>
        <v>63</v>
      </c>
      <c r="H191" s="4"/>
      <c r="I191" s="4"/>
      <c r="J191" s="18">
        <f>IF(ISBLANK(X16),"",ROUND(Z16/X16,2)*100)</f>
        <v>51</v>
      </c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27"/>
      <c r="W191" s="27"/>
      <c r="X191" s="27"/>
      <c r="Y191" s="27"/>
      <c r="Z191" s="27"/>
    </row>
    <row r="192" spans="1:26" x14ac:dyDescent="0.2">
      <c r="A192" s="3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27"/>
      <c r="W192" s="27"/>
      <c r="X192" s="27"/>
      <c r="Y192" s="27"/>
      <c r="Z192" s="27"/>
    </row>
    <row r="193" spans="1:26" x14ac:dyDescent="0.2">
      <c r="A193" s="58" t="s">
        <v>41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x14ac:dyDescent="0.2">
      <c r="A194" s="29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x14ac:dyDescent="0.2">
      <c r="A195" s="58" t="s">
        <v>42</v>
      </c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x14ac:dyDescent="0.2">
      <c r="A196" s="1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4"/>
      <c r="W196" s="4"/>
      <c r="X196" s="4"/>
      <c r="Y196" s="4"/>
      <c r="Z196" s="4"/>
    </row>
    <row r="197" spans="1:26" x14ac:dyDescent="0.2">
      <c r="V197" s="29"/>
      <c r="W197" s="29"/>
      <c r="X197" s="29"/>
      <c r="Y197" s="29"/>
      <c r="Z197" s="29"/>
    </row>
  </sheetData>
  <mergeCells count="62">
    <mergeCell ref="A183:F183"/>
    <mergeCell ref="A177:F177"/>
    <mergeCell ref="A178:F178"/>
    <mergeCell ref="A179:F179"/>
    <mergeCell ref="A180:F180"/>
    <mergeCell ref="A181:F181"/>
    <mergeCell ref="A182:F182"/>
    <mergeCell ref="A171:F171"/>
    <mergeCell ref="A172:F172"/>
    <mergeCell ref="A173:F173"/>
    <mergeCell ref="A174:F174"/>
    <mergeCell ref="A175:F175"/>
    <mergeCell ref="A176:F176"/>
    <mergeCell ref="A148:U148"/>
    <mergeCell ref="A155:F155"/>
    <mergeCell ref="A156:U156"/>
    <mergeCell ref="A168:F168"/>
    <mergeCell ref="A169:F169"/>
    <mergeCell ref="A170:F170"/>
    <mergeCell ref="A116:U116"/>
    <mergeCell ref="A125:U125"/>
    <mergeCell ref="A130:U130"/>
    <mergeCell ref="A135:U135"/>
    <mergeCell ref="A138:U138"/>
    <mergeCell ref="A147:F147"/>
    <mergeCell ref="A74:U74"/>
    <mergeCell ref="A86:U86"/>
    <mergeCell ref="A89:F89"/>
    <mergeCell ref="A90:U90"/>
    <mergeCell ref="A91:U91"/>
    <mergeCell ref="B109:U109"/>
    <mergeCell ref="A25:U25"/>
    <mergeCell ref="A32:U32"/>
    <mergeCell ref="A54:F54"/>
    <mergeCell ref="A55:U55"/>
    <mergeCell ref="A56:U56"/>
    <mergeCell ref="A59:U59"/>
    <mergeCell ref="G16:H16"/>
    <mergeCell ref="J16:K16"/>
    <mergeCell ref="J22:J23"/>
    <mergeCell ref="G21:I21"/>
    <mergeCell ref="G11:I11"/>
    <mergeCell ref="G15:H15"/>
    <mergeCell ref="J12:K12"/>
    <mergeCell ref="J15:K15"/>
    <mergeCell ref="G13:H13"/>
    <mergeCell ref="G14:H14"/>
    <mergeCell ref="A21:A23"/>
    <mergeCell ref="B21:B23"/>
    <mergeCell ref="C21:C23"/>
    <mergeCell ref="D21:F21"/>
    <mergeCell ref="D22:D23"/>
    <mergeCell ref="J21:U21"/>
    <mergeCell ref="G22:G23"/>
    <mergeCell ref="J13:K13"/>
    <mergeCell ref="J14:K14"/>
    <mergeCell ref="A6:U6"/>
    <mergeCell ref="A7:U7"/>
    <mergeCell ref="A8:U8"/>
    <mergeCell ref="A9:U9"/>
    <mergeCell ref="J11:U11"/>
    <mergeCell ref="G12:H1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269"/>
  <sheetViews>
    <sheetView showGridLines="0" workbookViewId="0">
      <selection activeCell="F17" sqref="F17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37</v>
      </c>
      <c r="B2" s="4"/>
      <c r="C2" s="4"/>
      <c r="D2" s="4"/>
      <c r="L2" s="32"/>
    </row>
    <row r="3" spans="1:23" s="5" customFormat="1" x14ac:dyDescent="0.2">
      <c r="A3" s="3"/>
      <c r="B3" s="4"/>
      <c r="C3" s="4"/>
      <c r="D3" s="4"/>
      <c r="L3" s="32"/>
    </row>
    <row r="4" spans="1:23" s="5" customFormat="1" x14ac:dyDescent="0.2">
      <c r="A4" s="6" t="s">
        <v>38</v>
      </c>
      <c r="B4" s="4"/>
      <c r="C4" s="4"/>
      <c r="D4" s="4"/>
      <c r="L4" s="32"/>
    </row>
    <row r="5" spans="1:23" s="5" customFormat="1" ht="15" x14ac:dyDescent="0.25">
      <c r="A5" s="61" t="s">
        <v>611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30"/>
      <c r="P5" s="30"/>
      <c r="Q5" s="30"/>
      <c r="R5" s="30"/>
      <c r="S5" s="30"/>
      <c r="T5" s="30"/>
      <c r="U5" s="30"/>
      <c r="V5" s="30"/>
      <c r="W5" s="30"/>
    </row>
    <row r="6" spans="1:23" s="5" customFormat="1" ht="12" x14ac:dyDescent="0.2">
      <c r="A6" s="62" t="s">
        <v>31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31"/>
      <c r="P6" s="31"/>
      <c r="Q6" s="31"/>
      <c r="R6" s="31"/>
      <c r="S6" s="31"/>
      <c r="T6" s="31"/>
      <c r="U6" s="31"/>
      <c r="V6" s="31"/>
      <c r="W6" s="31"/>
    </row>
    <row r="7" spans="1:23" s="5" customFormat="1" ht="12" x14ac:dyDescent="0.2">
      <c r="A7" s="62" t="s">
        <v>1406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31"/>
      <c r="P7" s="31"/>
      <c r="Q7" s="31"/>
      <c r="R7" s="31"/>
      <c r="S7" s="31"/>
      <c r="T7" s="31"/>
      <c r="U7" s="31"/>
      <c r="V7" s="31"/>
      <c r="W7" s="31"/>
    </row>
    <row r="8" spans="1:23" s="5" customFormat="1" ht="12" x14ac:dyDescent="0.2">
      <c r="A8" s="63" t="s">
        <v>40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2"/>
    </row>
    <row r="10" spans="1:23" s="5" customFormat="1" ht="12" x14ac:dyDescent="0.2">
      <c r="G10" s="81" t="s">
        <v>17</v>
      </c>
      <c r="H10" s="82"/>
      <c r="I10" s="82"/>
      <c r="J10" s="81" t="s">
        <v>18</v>
      </c>
      <c r="K10" s="82"/>
      <c r="L10" s="82"/>
      <c r="M10" s="8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5" customFormat="1" x14ac:dyDescent="0.2">
      <c r="D11" s="3" t="s">
        <v>2</v>
      </c>
      <c r="G11" s="67">
        <f>58372/1000</f>
        <v>58.372</v>
      </c>
      <c r="H11" s="68"/>
      <c r="I11" s="34" t="s">
        <v>3</v>
      </c>
      <c r="J11" s="59">
        <f>419522/1000</f>
        <v>419.52199999999999</v>
      </c>
      <c r="K11" s="60"/>
      <c r="L11" s="35"/>
      <c r="M11" s="7" t="s">
        <v>3</v>
      </c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5" customFormat="1" x14ac:dyDescent="0.2">
      <c r="D12" s="9" t="s">
        <v>33</v>
      </c>
      <c r="F12" s="10"/>
      <c r="G12" s="67">
        <f>0/1000</f>
        <v>0</v>
      </c>
      <c r="H12" s="68"/>
      <c r="I12" s="7" t="s">
        <v>3</v>
      </c>
      <c r="J12" s="59">
        <f>0/1000</f>
        <v>0</v>
      </c>
      <c r="K12" s="60"/>
      <c r="L12" s="35"/>
      <c r="M12" s="7" t="s">
        <v>3</v>
      </c>
      <c r="N12" s="36"/>
      <c r="O12" s="36"/>
      <c r="P12" s="36"/>
      <c r="Q12" s="36"/>
      <c r="R12" s="36"/>
      <c r="S12" s="36"/>
      <c r="T12" s="36"/>
    </row>
    <row r="13" spans="1:23" s="5" customFormat="1" x14ac:dyDescent="0.2">
      <c r="D13" s="9" t="s">
        <v>34</v>
      </c>
      <c r="F13" s="10"/>
      <c r="G13" s="67">
        <f>986/1000</f>
        <v>0.98599999999999999</v>
      </c>
      <c r="H13" s="68"/>
      <c r="I13" s="7" t="s">
        <v>3</v>
      </c>
      <c r="J13" s="59">
        <f>8407/1000</f>
        <v>8.407</v>
      </c>
      <c r="K13" s="60"/>
      <c r="L13" s="35"/>
      <c r="M13" s="7" t="s">
        <v>3</v>
      </c>
      <c r="N13" s="36"/>
      <c r="O13" s="36"/>
      <c r="P13" s="36"/>
      <c r="Q13" s="36"/>
      <c r="R13" s="36"/>
      <c r="S13" s="36"/>
      <c r="T13" s="36"/>
    </row>
    <row r="14" spans="1:23" s="5" customFormat="1" x14ac:dyDescent="0.2">
      <c r="D14" s="3" t="s">
        <v>4</v>
      </c>
      <c r="G14" s="67">
        <f>(O14+O15)/1000</f>
        <v>0.62111000000000005</v>
      </c>
      <c r="H14" s="68"/>
      <c r="I14" s="34" t="s">
        <v>5</v>
      </c>
      <c r="J14" s="59">
        <f>(P14+P15)/1000</f>
        <v>0.62111000000000005</v>
      </c>
      <c r="K14" s="60"/>
      <c r="L14" s="11">
        <v>6295</v>
      </c>
      <c r="M14" s="7" t="s">
        <v>5</v>
      </c>
      <c r="N14" s="36"/>
      <c r="O14" s="11">
        <v>579.38</v>
      </c>
      <c r="P14" s="12">
        <v>579.38</v>
      </c>
      <c r="Q14" s="36"/>
      <c r="R14" s="36"/>
      <c r="S14" s="36"/>
      <c r="T14" s="36"/>
      <c r="U14" s="36"/>
      <c r="V14" s="36"/>
      <c r="W14" s="37"/>
    </row>
    <row r="15" spans="1:23" s="5" customFormat="1" x14ac:dyDescent="0.2">
      <c r="D15" s="3" t="s">
        <v>6</v>
      </c>
      <c r="G15" s="67">
        <f>6886/1000</f>
        <v>6.8860000000000001</v>
      </c>
      <c r="H15" s="68"/>
      <c r="I15" s="34" t="s">
        <v>3</v>
      </c>
      <c r="J15" s="59">
        <f>89957/1000</f>
        <v>89.956999999999994</v>
      </c>
      <c r="K15" s="60"/>
      <c r="L15" s="12">
        <v>82221</v>
      </c>
      <c r="M15" s="7" t="s">
        <v>3</v>
      </c>
      <c r="N15" s="36"/>
      <c r="O15" s="11">
        <v>41.73</v>
      </c>
      <c r="P15" s="12">
        <v>41.73</v>
      </c>
      <c r="Q15" s="36"/>
      <c r="R15" s="36"/>
      <c r="S15" s="36"/>
      <c r="T15" s="36"/>
      <c r="U15" s="36"/>
      <c r="V15" s="36"/>
      <c r="W15" s="37"/>
    </row>
    <row r="16" spans="1:23" s="5" customFormat="1" x14ac:dyDescent="0.2">
      <c r="F16" s="4"/>
      <c r="G16" s="13"/>
      <c r="H16" s="13"/>
      <c r="I16" s="14"/>
      <c r="J16" s="15"/>
      <c r="K16" s="38"/>
      <c r="L16" s="11">
        <v>591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7736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1407</v>
      </c>
    </row>
    <row r="19" spans="1:23" s="5" customFormat="1" ht="13.5" thickBot="1" x14ac:dyDescent="0.25">
      <c r="A19" s="19"/>
      <c r="L19" s="32"/>
    </row>
    <row r="20" spans="1:23" s="21" customFormat="1" ht="23.25" customHeight="1" thickBot="1" x14ac:dyDescent="0.25">
      <c r="A20" s="72" t="s">
        <v>7</v>
      </c>
      <c r="B20" s="72" t="s">
        <v>0</v>
      </c>
      <c r="C20" s="72" t="s">
        <v>19</v>
      </c>
      <c r="D20" s="40" t="s">
        <v>20</v>
      </c>
      <c r="E20" s="72" t="s">
        <v>21</v>
      </c>
      <c r="F20" s="76" t="s">
        <v>22</v>
      </c>
      <c r="G20" s="77"/>
      <c r="H20" s="76" t="s">
        <v>23</v>
      </c>
      <c r="I20" s="80"/>
      <c r="J20" s="80"/>
      <c r="K20" s="77"/>
      <c r="L20" s="41"/>
      <c r="M20" s="72" t="s">
        <v>24</v>
      </c>
      <c r="N20" s="72" t="s">
        <v>25</v>
      </c>
    </row>
    <row r="21" spans="1:23" s="21" customFormat="1" ht="19.5" customHeight="1" thickBot="1" x14ac:dyDescent="0.25">
      <c r="A21" s="73"/>
      <c r="B21" s="73"/>
      <c r="C21" s="73"/>
      <c r="D21" s="72" t="s">
        <v>30</v>
      </c>
      <c r="E21" s="73"/>
      <c r="F21" s="78"/>
      <c r="G21" s="79"/>
      <c r="H21" s="74" t="s">
        <v>26</v>
      </c>
      <c r="I21" s="75"/>
      <c r="J21" s="74" t="s">
        <v>27</v>
      </c>
      <c r="K21" s="75"/>
      <c r="L21" s="42"/>
      <c r="M21" s="73"/>
      <c r="N21" s="73"/>
    </row>
    <row r="22" spans="1:23" s="21" customFormat="1" ht="19.5" customHeight="1" x14ac:dyDescent="0.2">
      <c r="A22" s="73"/>
      <c r="B22" s="73"/>
      <c r="C22" s="73"/>
      <c r="D22" s="73"/>
      <c r="E22" s="73"/>
      <c r="F22" s="110" t="s">
        <v>28</v>
      </c>
      <c r="G22" s="110" t="s">
        <v>29</v>
      </c>
      <c r="H22" s="110" t="s">
        <v>28</v>
      </c>
      <c r="I22" s="110" t="s">
        <v>29</v>
      </c>
      <c r="J22" s="110" t="s">
        <v>28</v>
      </c>
      <c r="K22" s="110" t="s">
        <v>29</v>
      </c>
      <c r="L22" s="42"/>
      <c r="M22" s="73"/>
      <c r="N22" s="73"/>
    </row>
    <row r="23" spans="1:23" x14ac:dyDescent="0.2">
      <c r="A23" s="111">
        <v>1</v>
      </c>
      <c r="B23" s="111">
        <v>2</v>
      </c>
      <c r="C23" s="111">
        <v>3</v>
      </c>
      <c r="D23" s="111">
        <v>4</v>
      </c>
      <c r="E23" s="111">
        <v>5</v>
      </c>
      <c r="F23" s="111">
        <v>6</v>
      </c>
      <c r="G23" s="111">
        <v>7</v>
      </c>
      <c r="H23" s="111">
        <v>8</v>
      </c>
      <c r="I23" s="111">
        <v>9</v>
      </c>
      <c r="J23" s="111">
        <v>10</v>
      </c>
      <c r="K23" s="111">
        <v>11</v>
      </c>
      <c r="L23" s="112"/>
      <c r="M23" s="111">
        <v>12</v>
      </c>
      <c r="N23" s="111">
        <v>13</v>
      </c>
    </row>
    <row r="24" spans="1:23" s="4" customFormat="1" ht="17.850000000000001" customHeight="1" x14ac:dyDescent="0.2">
      <c r="A24" s="113" t="s">
        <v>612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</row>
    <row r="25" spans="1:23" s="4" customFormat="1" ht="17.850000000000001" customHeight="1" x14ac:dyDescent="0.2">
      <c r="A25" s="113" t="s">
        <v>613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</row>
    <row r="26" spans="1:23" ht="24" x14ac:dyDescent="0.2">
      <c r="A26" s="114">
        <v>1</v>
      </c>
      <c r="B26" s="115" t="s">
        <v>614</v>
      </c>
      <c r="C26" s="89" t="s">
        <v>615</v>
      </c>
      <c r="D26" s="116" t="s">
        <v>616</v>
      </c>
      <c r="E26" s="117">
        <v>36.65</v>
      </c>
      <c r="F26" s="91" t="s">
        <v>617</v>
      </c>
      <c r="G26" s="91">
        <v>347.44</v>
      </c>
      <c r="H26" s="118"/>
      <c r="I26" s="118"/>
      <c r="J26" s="91" t="s">
        <v>618</v>
      </c>
      <c r="K26" s="91">
        <v>4538.7299999999996</v>
      </c>
      <c r="L26" s="119"/>
      <c r="M26" s="118">
        <f>IF(ISNUMBER(K26/G26),IF(NOT(K26/G26=0),K26/G26, " "), " ")</f>
        <v>13.063349067464884</v>
      </c>
      <c r="N26" s="116"/>
    </row>
    <row r="27" spans="1:23" s="4" customFormat="1" ht="24" x14ac:dyDescent="0.2">
      <c r="A27" s="114">
        <v>2</v>
      </c>
      <c r="B27" s="115" t="s">
        <v>619</v>
      </c>
      <c r="C27" s="89" t="s">
        <v>620</v>
      </c>
      <c r="D27" s="116" t="s">
        <v>616</v>
      </c>
      <c r="E27" s="117">
        <v>181.9</v>
      </c>
      <c r="F27" s="91" t="s">
        <v>621</v>
      </c>
      <c r="G27" s="91">
        <v>1793.53</v>
      </c>
      <c r="H27" s="118"/>
      <c r="I27" s="118"/>
      <c r="J27" s="91" t="s">
        <v>622</v>
      </c>
      <c r="K27" s="91">
        <v>23423.26</v>
      </c>
      <c r="L27" s="119"/>
      <c r="M27" s="118">
        <f>IF(ISNUMBER(K27/G27),IF(NOT(K27/G27=0),K27/G27, " "), " ")</f>
        <v>13.05986518207111</v>
      </c>
      <c r="N27" s="116"/>
    </row>
    <row r="28" spans="1:23" s="4" customFormat="1" ht="24" x14ac:dyDescent="0.2">
      <c r="A28" s="114">
        <v>3</v>
      </c>
      <c r="B28" s="115" t="s">
        <v>623</v>
      </c>
      <c r="C28" s="89" t="s">
        <v>624</v>
      </c>
      <c r="D28" s="116" t="s">
        <v>616</v>
      </c>
      <c r="E28" s="117">
        <v>10.56</v>
      </c>
      <c r="F28" s="91" t="s">
        <v>625</v>
      </c>
      <c r="G28" s="91">
        <v>109.09</v>
      </c>
      <c r="H28" s="118"/>
      <c r="I28" s="118"/>
      <c r="J28" s="91" t="s">
        <v>626</v>
      </c>
      <c r="K28" s="91">
        <v>1425.18</v>
      </c>
      <c r="L28" s="119"/>
      <c r="M28" s="118">
        <f>IF(ISNUMBER(K28/G28),IF(NOT(K28/G28=0),K28/G28, " "), " ")</f>
        <v>13.064258868823908</v>
      </c>
      <c r="N28" s="116"/>
    </row>
    <row r="29" spans="1:23" s="4" customFormat="1" ht="24" x14ac:dyDescent="0.2">
      <c r="A29" s="114">
        <v>4</v>
      </c>
      <c r="B29" s="115" t="s">
        <v>627</v>
      </c>
      <c r="C29" s="89" t="s">
        <v>628</v>
      </c>
      <c r="D29" s="116" t="s">
        <v>616</v>
      </c>
      <c r="E29" s="117">
        <v>1.28</v>
      </c>
      <c r="F29" s="91" t="s">
        <v>629</v>
      </c>
      <c r="G29" s="91">
        <v>13.57</v>
      </c>
      <c r="H29" s="118"/>
      <c r="I29" s="118"/>
      <c r="J29" s="91" t="s">
        <v>630</v>
      </c>
      <c r="K29" s="91">
        <v>177.22</v>
      </c>
      <c r="L29" s="119"/>
      <c r="M29" s="118">
        <f>IF(ISNUMBER(K29/G29),IF(NOT(K29/G29=0),K29/G29, " "), " ")</f>
        <v>13.059690493736182</v>
      </c>
      <c r="N29" s="116"/>
    </row>
    <row r="30" spans="1:23" s="4" customFormat="1" ht="24" x14ac:dyDescent="0.2">
      <c r="A30" s="114">
        <v>5</v>
      </c>
      <c r="B30" s="115" t="s">
        <v>631</v>
      </c>
      <c r="C30" s="89" t="s">
        <v>632</v>
      </c>
      <c r="D30" s="116" t="s">
        <v>616</v>
      </c>
      <c r="E30" s="117">
        <v>187.73</v>
      </c>
      <c r="F30" s="91" t="s">
        <v>633</v>
      </c>
      <c r="G30" s="91">
        <v>2023.73</v>
      </c>
      <c r="H30" s="118"/>
      <c r="I30" s="118"/>
      <c r="J30" s="91" t="s">
        <v>634</v>
      </c>
      <c r="K30" s="91">
        <v>26438.03</v>
      </c>
      <c r="L30" s="119"/>
      <c r="M30" s="118">
        <f>IF(ISNUMBER(K30/G30),IF(NOT(K30/G30=0),K30/G30, " "), " ")</f>
        <v>13.064010515236715</v>
      </c>
      <c r="N30" s="116"/>
    </row>
    <row r="31" spans="1:23" ht="24" x14ac:dyDescent="0.2">
      <c r="A31" s="114">
        <v>6</v>
      </c>
      <c r="B31" s="115" t="s">
        <v>635</v>
      </c>
      <c r="C31" s="89" t="s">
        <v>636</v>
      </c>
      <c r="D31" s="116" t="s">
        <v>616</v>
      </c>
      <c r="E31" s="117">
        <v>0.75</v>
      </c>
      <c r="F31" s="91" t="s">
        <v>637</v>
      </c>
      <c r="G31" s="91">
        <v>8.2899999999999991</v>
      </c>
      <c r="H31" s="118"/>
      <c r="I31" s="118"/>
      <c r="J31" s="91" t="s">
        <v>638</v>
      </c>
      <c r="K31" s="91">
        <v>108.25</v>
      </c>
      <c r="L31" s="119"/>
      <c r="M31" s="118">
        <f>IF(ISNUMBER(K31/G31),IF(NOT(K31/G31=0),K31/G31, " "), " ")</f>
        <v>13.057901085645357</v>
      </c>
      <c r="N31" s="116"/>
    </row>
    <row r="32" spans="1:23" ht="24" x14ac:dyDescent="0.2">
      <c r="A32" s="114">
        <v>7</v>
      </c>
      <c r="B32" s="115" t="s">
        <v>639</v>
      </c>
      <c r="C32" s="89" t="s">
        <v>640</v>
      </c>
      <c r="D32" s="116" t="s">
        <v>616</v>
      </c>
      <c r="E32" s="117">
        <v>9.58</v>
      </c>
      <c r="F32" s="91" t="s">
        <v>641</v>
      </c>
      <c r="G32" s="91">
        <v>108.63</v>
      </c>
      <c r="H32" s="118"/>
      <c r="I32" s="118"/>
      <c r="J32" s="91" t="s">
        <v>642</v>
      </c>
      <c r="K32" s="91">
        <v>1419.18</v>
      </c>
      <c r="L32" s="119"/>
      <c r="M32" s="118">
        <f>IF(ISNUMBER(K32/G32),IF(NOT(K32/G32=0),K32/G32, " "), " ")</f>
        <v>13.064346865506767</v>
      </c>
      <c r="N32" s="116"/>
    </row>
    <row r="33" spans="1:14" ht="24" x14ac:dyDescent="0.2">
      <c r="A33" s="114">
        <v>8</v>
      </c>
      <c r="B33" s="115" t="s">
        <v>643</v>
      </c>
      <c r="C33" s="89" t="s">
        <v>644</v>
      </c>
      <c r="D33" s="116" t="s">
        <v>616</v>
      </c>
      <c r="E33" s="117">
        <v>45.21</v>
      </c>
      <c r="F33" s="91" t="s">
        <v>645</v>
      </c>
      <c r="G33" s="91">
        <v>518.54</v>
      </c>
      <c r="H33" s="118"/>
      <c r="I33" s="118"/>
      <c r="J33" s="91" t="s">
        <v>646</v>
      </c>
      <c r="K33" s="91">
        <v>6768.83</v>
      </c>
      <c r="L33" s="119"/>
      <c r="M33" s="118">
        <f>IF(ISNUMBER(K33/G33),IF(NOT(K33/G33=0),K33/G33, " "), " ")</f>
        <v>13.053631349558376</v>
      </c>
      <c r="N33" s="116"/>
    </row>
    <row r="34" spans="1:14" ht="24" x14ac:dyDescent="0.2">
      <c r="A34" s="114">
        <v>9</v>
      </c>
      <c r="B34" s="115" t="s">
        <v>647</v>
      </c>
      <c r="C34" s="89" t="s">
        <v>648</v>
      </c>
      <c r="D34" s="116" t="s">
        <v>616</v>
      </c>
      <c r="E34" s="117">
        <v>0.86</v>
      </c>
      <c r="F34" s="91" t="s">
        <v>649</v>
      </c>
      <c r="G34" s="91">
        <v>9.98</v>
      </c>
      <c r="H34" s="118"/>
      <c r="I34" s="118"/>
      <c r="J34" s="91" t="s">
        <v>650</v>
      </c>
      <c r="K34" s="91">
        <v>130.4</v>
      </c>
      <c r="L34" s="119"/>
      <c r="M34" s="118">
        <f>IF(ISNUMBER(K34/G34),IF(NOT(K34/G34=0),K34/G34, " "), " ")</f>
        <v>13.066132264529058</v>
      </c>
      <c r="N34" s="116"/>
    </row>
    <row r="35" spans="1:14" ht="24" x14ac:dyDescent="0.2">
      <c r="A35" s="114">
        <v>10</v>
      </c>
      <c r="B35" s="115" t="s">
        <v>651</v>
      </c>
      <c r="C35" s="89" t="s">
        <v>652</v>
      </c>
      <c r="D35" s="116" t="s">
        <v>616</v>
      </c>
      <c r="E35" s="117">
        <v>14.24</v>
      </c>
      <c r="F35" s="91" t="s">
        <v>653</v>
      </c>
      <c r="G35" s="91">
        <v>169.31</v>
      </c>
      <c r="H35" s="118"/>
      <c r="I35" s="118"/>
      <c r="J35" s="91" t="s">
        <v>654</v>
      </c>
      <c r="K35" s="91">
        <v>2211.1799999999998</v>
      </c>
      <c r="L35" s="119"/>
      <c r="M35" s="118">
        <f>IF(ISNUMBER(K35/G35),IF(NOT(K35/G35=0),K35/G35, " "), " ")</f>
        <v>13.059949205599196</v>
      </c>
      <c r="N35" s="116"/>
    </row>
    <row r="36" spans="1:14" ht="24" x14ac:dyDescent="0.2">
      <c r="A36" s="114">
        <v>11</v>
      </c>
      <c r="B36" s="115" t="s">
        <v>651</v>
      </c>
      <c r="C36" s="89" t="s">
        <v>655</v>
      </c>
      <c r="D36" s="116" t="s">
        <v>616</v>
      </c>
      <c r="E36" s="117">
        <v>5.95</v>
      </c>
      <c r="F36" s="91" t="s">
        <v>653</v>
      </c>
      <c r="G36" s="91">
        <v>70.739999999999995</v>
      </c>
      <c r="H36" s="118"/>
      <c r="I36" s="118"/>
      <c r="J36" s="91" t="s">
        <v>654</v>
      </c>
      <c r="K36" s="91">
        <v>923.91</v>
      </c>
      <c r="L36" s="119"/>
      <c r="M36" s="118">
        <f>IF(ISNUMBER(K36/G36),IF(NOT(K36/G36=0),K36/G36, " "), " ")</f>
        <v>13.060644614079729</v>
      </c>
      <c r="N36" s="116"/>
    </row>
    <row r="37" spans="1:14" ht="24" x14ac:dyDescent="0.2">
      <c r="A37" s="114">
        <v>12</v>
      </c>
      <c r="B37" s="115" t="s">
        <v>651</v>
      </c>
      <c r="C37" s="89" t="s">
        <v>656</v>
      </c>
      <c r="D37" s="116" t="s">
        <v>616</v>
      </c>
      <c r="E37" s="117">
        <v>8.2899999999999991</v>
      </c>
      <c r="F37" s="91" t="s">
        <v>653</v>
      </c>
      <c r="G37" s="91">
        <v>98.57</v>
      </c>
      <c r="H37" s="118"/>
      <c r="I37" s="118"/>
      <c r="J37" s="91" t="s">
        <v>654</v>
      </c>
      <c r="K37" s="91">
        <v>1287.27</v>
      </c>
      <c r="L37" s="119"/>
      <c r="M37" s="118">
        <f>IF(ISNUMBER(K37/G37),IF(NOT(K37/G37=0),K37/G37, " "), " ")</f>
        <v>13.059450136958507</v>
      </c>
      <c r="N37" s="116"/>
    </row>
    <row r="38" spans="1:14" ht="24" x14ac:dyDescent="0.2">
      <c r="A38" s="114">
        <v>13</v>
      </c>
      <c r="B38" s="115" t="s">
        <v>657</v>
      </c>
      <c r="C38" s="89" t="s">
        <v>658</v>
      </c>
      <c r="D38" s="116" t="s">
        <v>616</v>
      </c>
      <c r="E38" s="117">
        <v>0.14000000000000001</v>
      </c>
      <c r="F38" s="91" t="s">
        <v>659</v>
      </c>
      <c r="G38" s="91">
        <v>1.68</v>
      </c>
      <c r="H38" s="118"/>
      <c r="I38" s="118"/>
      <c r="J38" s="91" t="s">
        <v>660</v>
      </c>
      <c r="K38" s="91">
        <v>21.98</v>
      </c>
      <c r="L38" s="119"/>
      <c r="M38" s="118">
        <f>IF(ISNUMBER(K38/G38),IF(NOT(K38/G38=0),K38/G38, " "), " ")</f>
        <v>13.083333333333334</v>
      </c>
      <c r="N38" s="116"/>
    </row>
    <row r="39" spans="1:14" ht="24" x14ac:dyDescent="0.2">
      <c r="A39" s="114">
        <v>14</v>
      </c>
      <c r="B39" s="115" t="s">
        <v>661</v>
      </c>
      <c r="C39" s="89" t="s">
        <v>662</v>
      </c>
      <c r="D39" s="116" t="s">
        <v>616</v>
      </c>
      <c r="E39" s="117">
        <v>38.06</v>
      </c>
      <c r="F39" s="91" t="s">
        <v>663</v>
      </c>
      <c r="G39" s="91">
        <v>462.8</v>
      </c>
      <c r="H39" s="118"/>
      <c r="I39" s="118"/>
      <c r="J39" s="91" t="s">
        <v>664</v>
      </c>
      <c r="K39" s="91">
        <v>6042.79</v>
      </c>
      <c r="L39" s="119"/>
      <c r="M39" s="118">
        <f>IF(ISNUMBER(K39/G39),IF(NOT(K39/G39=0),K39/G39, " "), " ")</f>
        <v>13.057022471910113</v>
      </c>
      <c r="N39" s="116"/>
    </row>
    <row r="40" spans="1:14" ht="24" x14ac:dyDescent="0.2">
      <c r="A40" s="114">
        <v>15</v>
      </c>
      <c r="B40" s="115" t="s">
        <v>665</v>
      </c>
      <c r="C40" s="89" t="s">
        <v>666</v>
      </c>
      <c r="D40" s="116" t="s">
        <v>616</v>
      </c>
      <c r="E40" s="117">
        <v>0.9</v>
      </c>
      <c r="F40" s="91" t="s">
        <v>667</v>
      </c>
      <c r="G40" s="91">
        <v>11.45</v>
      </c>
      <c r="H40" s="118"/>
      <c r="I40" s="118"/>
      <c r="J40" s="91" t="s">
        <v>668</v>
      </c>
      <c r="K40" s="91">
        <v>149.47</v>
      </c>
      <c r="L40" s="119"/>
      <c r="M40" s="118">
        <f>IF(ISNUMBER(K40/G40),IF(NOT(K40/G40=0),K40/G40, " "), " ")</f>
        <v>13.054148471615722</v>
      </c>
      <c r="N40" s="116"/>
    </row>
    <row r="41" spans="1:14" ht="24" x14ac:dyDescent="0.2">
      <c r="A41" s="114">
        <v>16</v>
      </c>
      <c r="B41" s="115" t="s">
        <v>669</v>
      </c>
      <c r="C41" s="89" t="s">
        <v>670</v>
      </c>
      <c r="D41" s="116" t="s">
        <v>616</v>
      </c>
      <c r="E41" s="117">
        <v>19.39</v>
      </c>
      <c r="F41" s="91" t="s">
        <v>671</v>
      </c>
      <c r="G41" s="91">
        <v>253.81</v>
      </c>
      <c r="H41" s="118"/>
      <c r="I41" s="118"/>
      <c r="J41" s="91" t="s">
        <v>672</v>
      </c>
      <c r="K41" s="91">
        <v>3312.58</v>
      </c>
      <c r="L41" s="119"/>
      <c r="M41" s="118">
        <f>IF(ISNUMBER(K41/G41),IF(NOT(K41/G41=0),K41/G41, " "), " ")</f>
        <v>13.051416413852882</v>
      </c>
      <c r="N41" s="116"/>
    </row>
    <row r="42" spans="1:14" ht="24" x14ac:dyDescent="0.2">
      <c r="A42" s="114">
        <v>17</v>
      </c>
      <c r="B42" s="115" t="s">
        <v>673</v>
      </c>
      <c r="C42" s="89" t="s">
        <v>674</v>
      </c>
      <c r="D42" s="116" t="s">
        <v>616</v>
      </c>
      <c r="E42" s="117">
        <v>6.38</v>
      </c>
      <c r="F42" s="91" t="s">
        <v>675</v>
      </c>
      <c r="G42" s="91">
        <v>85.87</v>
      </c>
      <c r="H42" s="118"/>
      <c r="I42" s="118"/>
      <c r="J42" s="91" t="s">
        <v>676</v>
      </c>
      <c r="K42" s="91">
        <v>1121.3499999999999</v>
      </c>
      <c r="L42" s="119"/>
      <c r="M42" s="118">
        <f>IF(ISNUMBER(K42/G42),IF(NOT(K42/G42=0),K42/G42, " "), " ")</f>
        <v>13.058693373704434</v>
      </c>
      <c r="N42" s="116"/>
    </row>
    <row r="43" spans="1:14" ht="24" x14ac:dyDescent="0.2">
      <c r="A43" s="114">
        <v>18</v>
      </c>
      <c r="B43" s="115" t="s">
        <v>677</v>
      </c>
      <c r="C43" s="89" t="s">
        <v>678</v>
      </c>
      <c r="D43" s="116" t="s">
        <v>616</v>
      </c>
      <c r="E43" s="117">
        <v>18.350000000000001</v>
      </c>
      <c r="F43" s="91" t="s">
        <v>679</v>
      </c>
      <c r="G43" s="91">
        <v>257.27</v>
      </c>
      <c r="H43" s="118"/>
      <c r="I43" s="118"/>
      <c r="J43" s="91" t="s">
        <v>680</v>
      </c>
      <c r="K43" s="91">
        <v>3359.33</v>
      </c>
      <c r="L43" s="119"/>
      <c r="M43" s="118">
        <f>IF(ISNUMBER(K43/G43),IF(NOT(K43/G43=0),K43/G43, " "), " ")</f>
        <v>13.057604850934815</v>
      </c>
      <c r="N43" s="116"/>
    </row>
    <row r="44" spans="1:14" ht="24" x14ac:dyDescent="0.2">
      <c r="A44" s="114">
        <v>19</v>
      </c>
      <c r="B44" s="115" t="s">
        <v>681</v>
      </c>
      <c r="C44" s="89" t="s">
        <v>682</v>
      </c>
      <c r="D44" s="116" t="s">
        <v>616</v>
      </c>
      <c r="E44" s="117">
        <v>7.4</v>
      </c>
      <c r="F44" s="91" t="s">
        <v>683</v>
      </c>
      <c r="G44" s="91">
        <v>120.84</v>
      </c>
      <c r="H44" s="118"/>
      <c r="I44" s="118"/>
      <c r="J44" s="91" t="s">
        <v>684</v>
      </c>
      <c r="K44" s="91">
        <v>1577.9</v>
      </c>
      <c r="L44" s="119"/>
      <c r="M44" s="118">
        <f>IF(ISNUMBER(K44/G44),IF(NOT(K44/G44=0),K44/G44, " "), " ")</f>
        <v>13.057762330354187</v>
      </c>
      <c r="N44" s="116"/>
    </row>
    <row r="45" spans="1:14" s="133" customFormat="1" x14ac:dyDescent="0.2">
      <c r="A45" s="129"/>
      <c r="B45" s="130"/>
      <c r="C45" s="131" t="s">
        <v>1404</v>
      </c>
      <c r="D45" s="128" t="s">
        <v>1405</v>
      </c>
      <c r="E45" s="132"/>
      <c r="F45" s="102"/>
      <c r="G45" s="102">
        <v>6295.8300000000017</v>
      </c>
      <c r="H45" s="126"/>
      <c r="I45" s="126"/>
      <c r="J45" s="102"/>
      <c r="K45" s="102">
        <v>82225.659999999989</v>
      </c>
      <c r="L45" s="127"/>
      <c r="M45" s="126">
        <f>IF(ISNUMBER(K45/G45),IF(NOT(K45/G45=0),K45/G45, " "), " ")</f>
        <v>13.060336762587294</v>
      </c>
      <c r="N45" s="128"/>
    </row>
    <row r="46" spans="1:14" s="133" customFormat="1" x14ac:dyDescent="0.2">
      <c r="A46" s="129"/>
      <c r="B46" s="130"/>
      <c r="C46" s="131" t="s">
        <v>1404</v>
      </c>
      <c r="D46" s="128" t="s">
        <v>1405</v>
      </c>
      <c r="E46" s="132"/>
      <c r="F46" s="102"/>
      <c r="G46" s="102">
        <v>12591.660000000003</v>
      </c>
      <c r="H46" s="126"/>
      <c r="I46" s="126"/>
      <c r="J46" s="102"/>
      <c r="K46" s="102">
        <v>164451.31999999998</v>
      </c>
      <c r="L46" s="127"/>
      <c r="M46" s="126">
        <f>IF(ISNUMBER(K46/G46),IF(NOT(K46/G46=0),K46/G46, " "), " ")</f>
        <v>13.060336762587294</v>
      </c>
      <c r="N46" s="128"/>
    </row>
    <row r="47" spans="1:14" s="133" customFormat="1" ht="24" x14ac:dyDescent="0.2">
      <c r="A47" s="129"/>
      <c r="B47" s="130"/>
      <c r="C47" s="131" t="s">
        <v>1402</v>
      </c>
      <c r="D47" s="128"/>
      <c r="E47" s="132"/>
      <c r="F47" s="102"/>
      <c r="G47" s="102">
        <v>6295</v>
      </c>
      <c r="H47" s="126"/>
      <c r="I47" s="126"/>
      <c r="J47" s="102"/>
      <c r="K47" s="102">
        <v>82221</v>
      </c>
      <c r="L47" s="127"/>
      <c r="M47" s="126">
        <f>IF(ISNUMBER(K47/G47),IF(NOT(K47/G47=0),K47/G47, " "), " ")</f>
        <v>13.061318506751389</v>
      </c>
      <c r="N47" s="128"/>
    </row>
    <row r="48" spans="1:14" ht="24" x14ac:dyDescent="0.2">
      <c r="A48" s="114">
        <v>20</v>
      </c>
      <c r="B48" s="115">
        <v>2</v>
      </c>
      <c r="C48" s="89" t="s">
        <v>685</v>
      </c>
      <c r="D48" s="116" t="s">
        <v>616</v>
      </c>
      <c r="E48" s="117">
        <v>41.73</v>
      </c>
      <c r="F48" s="91">
        <v>14.162473040977716</v>
      </c>
      <c r="G48" s="91">
        <v>591</v>
      </c>
      <c r="H48" s="118"/>
      <c r="I48" s="118"/>
      <c r="J48" s="91">
        <v>185.38221902707886</v>
      </c>
      <c r="K48" s="91">
        <v>7736</v>
      </c>
      <c r="L48" s="119"/>
      <c r="M48" s="118">
        <f>IF(ISNUMBER(K48/G48),IF(NOT(K48/G48=0),K48/G48, " "), " ")</f>
        <v>13.089678510998308</v>
      </c>
      <c r="N48" s="116"/>
    </row>
    <row r="49" spans="1:14" s="133" customFormat="1" ht="24" x14ac:dyDescent="0.2">
      <c r="A49" s="129"/>
      <c r="B49" s="130"/>
      <c r="C49" s="131" t="s">
        <v>1403</v>
      </c>
      <c r="D49" s="128"/>
      <c r="E49" s="132"/>
      <c r="F49" s="102"/>
      <c r="G49" s="102">
        <v>591</v>
      </c>
      <c r="H49" s="126"/>
      <c r="I49" s="126"/>
      <c r="J49" s="102"/>
      <c r="K49" s="102">
        <v>7736</v>
      </c>
      <c r="L49" s="127"/>
      <c r="M49" s="126">
        <f>IF(ISNUMBER(K49/G49),IF(NOT(K49/G49=0),K49/G49, " "), " ")</f>
        <v>13.089678510998308</v>
      </c>
      <c r="N49" s="128"/>
    </row>
    <row r="50" spans="1:14" ht="17.850000000000001" customHeight="1" x14ac:dyDescent="0.2">
      <c r="A50" s="113" t="s">
        <v>687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</row>
    <row r="51" spans="1:14" ht="36" x14ac:dyDescent="0.2">
      <c r="A51" s="114">
        <v>21</v>
      </c>
      <c r="B51" s="115">
        <v>10201</v>
      </c>
      <c r="C51" s="89" t="s">
        <v>688</v>
      </c>
      <c r="D51" s="116" t="s">
        <v>689</v>
      </c>
      <c r="E51" s="117">
        <v>1.3</v>
      </c>
      <c r="F51" s="91" t="s">
        <v>690</v>
      </c>
      <c r="G51" s="91">
        <v>5.46</v>
      </c>
      <c r="H51" s="118"/>
      <c r="I51" s="118"/>
      <c r="J51" s="91" t="s">
        <v>691</v>
      </c>
      <c r="K51" s="91">
        <v>20.8</v>
      </c>
      <c r="L51" s="119"/>
      <c r="M51" s="118">
        <f>IF(ISNUMBER(K51/G51),IF(NOT(K51/G51=0),K51/G51, " "), " ")</f>
        <v>3.8095238095238098</v>
      </c>
      <c r="N51" s="116" t="s">
        <v>692</v>
      </c>
    </row>
    <row r="52" spans="1:14" ht="36" x14ac:dyDescent="0.2">
      <c r="A52" s="114">
        <v>22</v>
      </c>
      <c r="B52" s="115">
        <v>20129</v>
      </c>
      <c r="C52" s="89" t="s">
        <v>693</v>
      </c>
      <c r="D52" s="116" t="s">
        <v>689</v>
      </c>
      <c r="E52" s="117">
        <v>0.16</v>
      </c>
      <c r="F52" s="91" t="s">
        <v>694</v>
      </c>
      <c r="G52" s="91">
        <v>14.84</v>
      </c>
      <c r="H52" s="118"/>
      <c r="I52" s="118"/>
      <c r="J52" s="91" t="s">
        <v>695</v>
      </c>
      <c r="K52" s="91">
        <v>85.6</v>
      </c>
      <c r="L52" s="119"/>
      <c r="M52" s="118">
        <f>IF(ISNUMBER(K52/G52),IF(NOT(K52/G52=0),K52/G52, " "), " ")</f>
        <v>5.7681940700808623</v>
      </c>
      <c r="N52" s="116" t="s">
        <v>692</v>
      </c>
    </row>
    <row r="53" spans="1:14" ht="36" x14ac:dyDescent="0.2">
      <c r="A53" s="114">
        <v>23</v>
      </c>
      <c r="B53" s="115">
        <v>20403</v>
      </c>
      <c r="C53" s="89" t="s">
        <v>696</v>
      </c>
      <c r="D53" s="116" t="s">
        <v>689</v>
      </c>
      <c r="E53" s="117">
        <v>0.18</v>
      </c>
      <c r="F53" s="91" t="s">
        <v>697</v>
      </c>
      <c r="G53" s="91">
        <v>21.93</v>
      </c>
      <c r="H53" s="118"/>
      <c r="I53" s="118"/>
      <c r="J53" s="91" t="s">
        <v>698</v>
      </c>
      <c r="K53" s="91">
        <v>136.97999999999999</v>
      </c>
      <c r="L53" s="119"/>
      <c r="M53" s="118">
        <f>IF(ISNUMBER(K53/G53),IF(NOT(K53/G53=0),K53/G53, " "), " ")</f>
        <v>6.2462380300957587</v>
      </c>
      <c r="N53" s="116" t="s">
        <v>692</v>
      </c>
    </row>
    <row r="54" spans="1:14" ht="36" x14ac:dyDescent="0.2">
      <c r="A54" s="114">
        <v>24</v>
      </c>
      <c r="B54" s="115">
        <v>21102</v>
      </c>
      <c r="C54" s="89" t="s">
        <v>699</v>
      </c>
      <c r="D54" s="116" t="s">
        <v>689</v>
      </c>
      <c r="E54" s="117">
        <v>0.11</v>
      </c>
      <c r="F54" s="91" t="s">
        <v>700</v>
      </c>
      <c r="G54" s="91">
        <v>14.74</v>
      </c>
      <c r="H54" s="118"/>
      <c r="I54" s="118"/>
      <c r="J54" s="91" t="s">
        <v>701</v>
      </c>
      <c r="K54" s="91">
        <v>91.74</v>
      </c>
      <c r="L54" s="119"/>
      <c r="M54" s="118">
        <f>IF(ISNUMBER(K54/G54),IF(NOT(K54/G54=0),K54/G54, " "), " ")</f>
        <v>6.2238805970149249</v>
      </c>
      <c r="N54" s="116" t="s">
        <v>692</v>
      </c>
    </row>
    <row r="55" spans="1:14" ht="36" x14ac:dyDescent="0.2">
      <c r="A55" s="114">
        <v>25</v>
      </c>
      <c r="B55" s="115">
        <v>21141</v>
      </c>
      <c r="C55" s="89" t="s">
        <v>702</v>
      </c>
      <c r="D55" s="116" t="s">
        <v>689</v>
      </c>
      <c r="E55" s="117">
        <v>2.57</v>
      </c>
      <c r="F55" s="91" t="s">
        <v>700</v>
      </c>
      <c r="G55" s="91">
        <v>344.56</v>
      </c>
      <c r="H55" s="118"/>
      <c r="I55" s="118"/>
      <c r="J55" s="91" t="s">
        <v>703</v>
      </c>
      <c r="K55" s="91">
        <v>2058.5700000000002</v>
      </c>
      <c r="L55" s="119"/>
      <c r="M55" s="118">
        <f>IF(ISNUMBER(K55/G55),IF(NOT(K55/G55=0),K55/G55, " "), " ")</f>
        <v>5.974489203622011</v>
      </c>
      <c r="N55" s="116" t="s">
        <v>692</v>
      </c>
    </row>
    <row r="56" spans="1:14" ht="36" x14ac:dyDescent="0.2">
      <c r="A56" s="114">
        <v>26</v>
      </c>
      <c r="B56" s="115">
        <v>21243</v>
      </c>
      <c r="C56" s="89" t="s">
        <v>704</v>
      </c>
      <c r="D56" s="116" t="s">
        <v>689</v>
      </c>
      <c r="E56" s="117">
        <v>0.22</v>
      </c>
      <c r="F56" s="91" t="s">
        <v>705</v>
      </c>
      <c r="G56" s="91">
        <v>23.6</v>
      </c>
      <c r="H56" s="118"/>
      <c r="I56" s="118"/>
      <c r="J56" s="91" t="s">
        <v>706</v>
      </c>
      <c r="K56" s="91">
        <v>143.22</v>
      </c>
      <c r="L56" s="119"/>
      <c r="M56" s="118">
        <f>IF(ISNUMBER(K56/G56),IF(NOT(K56/G56=0),K56/G56, " "), " ")</f>
        <v>6.06864406779661</v>
      </c>
      <c r="N56" s="116" t="s">
        <v>692</v>
      </c>
    </row>
    <row r="57" spans="1:14" ht="36" x14ac:dyDescent="0.2">
      <c r="A57" s="114">
        <v>27</v>
      </c>
      <c r="B57" s="115">
        <v>21244</v>
      </c>
      <c r="C57" s="89" t="s">
        <v>707</v>
      </c>
      <c r="D57" s="116" t="s">
        <v>689</v>
      </c>
      <c r="E57" s="117">
        <v>0.21</v>
      </c>
      <c r="F57" s="91" t="s">
        <v>708</v>
      </c>
      <c r="G57" s="91">
        <v>28.7</v>
      </c>
      <c r="H57" s="118"/>
      <c r="I57" s="118"/>
      <c r="J57" s="91" t="s">
        <v>709</v>
      </c>
      <c r="K57" s="91">
        <v>171.15</v>
      </c>
      <c r="L57" s="119"/>
      <c r="M57" s="118">
        <f>IF(ISNUMBER(K57/G57),IF(NOT(K57/G57=0),K57/G57, " "), " ")</f>
        <v>5.9634146341463419</v>
      </c>
      <c r="N57" s="116" t="s">
        <v>692</v>
      </c>
    </row>
    <row r="58" spans="1:14" ht="36" x14ac:dyDescent="0.2">
      <c r="A58" s="114">
        <v>28</v>
      </c>
      <c r="B58" s="115">
        <v>30101</v>
      </c>
      <c r="C58" s="89" t="s">
        <v>710</v>
      </c>
      <c r="D58" s="116" t="s">
        <v>689</v>
      </c>
      <c r="E58" s="117">
        <v>0.38</v>
      </c>
      <c r="F58" s="91" t="s">
        <v>711</v>
      </c>
      <c r="G58" s="91">
        <v>42.39</v>
      </c>
      <c r="H58" s="118"/>
      <c r="I58" s="118"/>
      <c r="J58" s="91" t="s">
        <v>712</v>
      </c>
      <c r="K58" s="91">
        <v>201.02</v>
      </c>
      <c r="L58" s="119"/>
      <c r="M58" s="118">
        <f>IF(ISNUMBER(K58/G58),IF(NOT(K58/G58=0),K58/G58, " "), " ")</f>
        <v>4.7421561689077611</v>
      </c>
      <c r="N58" s="116" t="s">
        <v>692</v>
      </c>
    </row>
    <row r="59" spans="1:14" ht="36" x14ac:dyDescent="0.2">
      <c r="A59" s="114">
        <v>29</v>
      </c>
      <c r="B59" s="115">
        <v>30303</v>
      </c>
      <c r="C59" s="89" t="s">
        <v>713</v>
      </c>
      <c r="D59" s="116" t="s">
        <v>689</v>
      </c>
      <c r="E59" s="117">
        <v>0.16</v>
      </c>
      <c r="F59" s="91" t="s">
        <v>714</v>
      </c>
      <c r="G59" s="91">
        <v>0.17</v>
      </c>
      <c r="H59" s="118"/>
      <c r="I59" s="118"/>
      <c r="J59" s="91" t="s">
        <v>715</v>
      </c>
      <c r="K59" s="91">
        <v>0.8</v>
      </c>
      <c r="L59" s="119"/>
      <c r="M59" s="118">
        <f>IF(ISNUMBER(K59/G59),IF(NOT(K59/G59=0),K59/G59, " "), " ")</f>
        <v>4.7058823529411766</v>
      </c>
      <c r="N59" s="116" t="s">
        <v>692</v>
      </c>
    </row>
    <row r="60" spans="1:14" ht="36" x14ac:dyDescent="0.2">
      <c r="A60" s="114">
        <v>30</v>
      </c>
      <c r="B60" s="115">
        <v>40102</v>
      </c>
      <c r="C60" s="89" t="s">
        <v>716</v>
      </c>
      <c r="D60" s="116" t="s">
        <v>689</v>
      </c>
      <c r="E60" s="117">
        <v>0.01</v>
      </c>
      <c r="F60" s="91" t="s">
        <v>717</v>
      </c>
      <c r="G60" s="91">
        <v>0.31</v>
      </c>
      <c r="H60" s="118"/>
      <c r="I60" s="118"/>
      <c r="J60" s="91" t="s">
        <v>718</v>
      </c>
      <c r="K60" s="91">
        <v>2.3199999999999998</v>
      </c>
      <c r="L60" s="119"/>
      <c r="M60" s="118">
        <f>IF(ISNUMBER(K60/G60),IF(NOT(K60/G60=0),K60/G60, " "), " ")</f>
        <v>7.4838709677419351</v>
      </c>
      <c r="N60" s="116" t="s">
        <v>692</v>
      </c>
    </row>
    <row r="61" spans="1:14" ht="36" x14ac:dyDescent="0.2">
      <c r="A61" s="114">
        <v>31</v>
      </c>
      <c r="B61" s="115">
        <v>40202</v>
      </c>
      <c r="C61" s="89" t="s">
        <v>719</v>
      </c>
      <c r="D61" s="116" t="s">
        <v>689</v>
      </c>
      <c r="E61" s="117">
        <v>12.04</v>
      </c>
      <c r="F61" s="91" t="s">
        <v>720</v>
      </c>
      <c r="G61" s="91">
        <v>416.93</v>
      </c>
      <c r="H61" s="118"/>
      <c r="I61" s="118"/>
      <c r="J61" s="91" t="s">
        <v>721</v>
      </c>
      <c r="K61" s="91">
        <v>1276.24</v>
      </c>
      <c r="L61" s="119"/>
      <c r="M61" s="118">
        <f>IF(ISNUMBER(K61/G61),IF(NOT(K61/G61=0),K61/G61, " "), " ")</f>
        <v>3.0610414218214088</v>
      </c>
      <c r="N61" s="116" t="s">
        <v>692</v>
      </c>
    </row>
    <row r="62" spans="1:14" ht="36" x14ac:dyDescent="0.2">
      <c r="A62" s="114">
        <v>32</v>
      </c>
      <c r="B62" s="115">
        <v>40502</v>
      </c>
      <c r="C62" s="89" t="s">
        <v>722</v>
      </c>
      <c r="D62" s="116" t="s">
        <v>689</v>
      </c>
      <c r="E62" s="117">
        <v>2.0499999999999998</v>
      </c>
      <c r="F62" s="91" t="s">
        <v>723</v>
      </c>
      <c r="G62" s="91">
        <v>16.07</v>
      </c>
      <c r="H62" s="118"/>
      <c r="I62" s="118"/>
      <c r="J62" s="91" t="s">
        <v>724</v>
      </c>
      <c r="K62" s="91">
        <v>94.3</v>
      </c>
      <c r="L62" s="119"/>
      <c r="M62" s="118">
        <f>IF(ISNUMBER(K62/G62),IF(NOT(K62/G62=0),K62/G62, " "), " ")</f>
        <v>5.868077162414437</v>
      </c>
      <c r="N62" s="116" t="s">
        <v>692</v>
      </c>
    </row>
    <row r="63" spans="1:14" ht="36" x14ac:dyDescent="0.2">
      <c r="A63" s="114">
        <v>33</v>
      </c>
      <c r="B63" s="115">
        <v>40504</v>
      </c>
      <c r="C63" s="89" t="s">
        <v>725</v>
      </c>
      <c r="D63" s="116" t="s">
        <v>689</v>
      </c>
      <c r="E63" s="117">
        <v>4.8499999999999996</v>
      </c>
      <c r="F63" s="91" t="s">
        <v>726</v>
      </c>
      <c r="G63" s="91">
        <v>6.24</v>
      </c>
      <c r="H63" s="118"/>
      <c r="I63" s="118"/>
      <c r="J63" s="91" t="s">
        <v>715</v>
      </c>
      <c r="K63" s="91">
        <v>24.25</v>
      </c>
      <c r="L63" s="119"/>
      <c r="M63" s="118">
        <f>IF(ISNUMBER(K63/G63),IF(NOT(K63/G63=0),K63/G63, " "), " ")</f>
        <v>3.8862179487179485</v>
      </c>
      <c r="N63" s="116" t="s">
        <v>692</v>
      </c>
    </row>
    <row r="64" spans="1:14" ht="36" x14ac:dyDescent="0.2">
      <c r="A64" s="114">
        <v>34</v>
      </c>
      <c r="B64" s="115">
        <v>41000</v>
      </c>
      <c r="C64" s="89" t="s">
        <v>727</v>
      </c>
      <c r="D64" s="116" t="s">
        <v>689</v>
      </c>
      <c r="E64" s="117">
        <v>0.02</v>
      </c>
      <c r="F64" s="91" t="s">
        <v>728</v>
      </c>
      <c r="G64" s="91">
        <v>0.22</v>
      </c>
      <c r="H64" s="118"/>
      <c r="I64" s="118"/>
      <c r="J64" s="91" t="s">
        <v>729</v>
      </c>
      <c r="K64" s="91">
        <v>1.96</v>
      </c>
      <c r="L64" s="119"/>
      <c r="M64" s="118">
        <f>IF(ISNUMBER(K64/G64),IF(NOT(K64/G64=0),K64/G64, " "), " ")</f>
        <v>8.9090909090909083</v>
      </c>
      <c r="N64" s="116" t="s">
        <v>692</v>
      </c>
    </row>
    <row r="65" spans="1:14" ht="36" x14ac:dyDescent="0.2">
      <c r="A65" s="114">
        <v>35</v>
      </c>
      <c r="B65" s="115">
        <v>41900</v>
      </c>
      <c r="C65" s="89" t="s">
        <v>730</v>
      </c>
      <c r="D65" s="116" t="s">
        <v>689</v>
      </c>
      <c r="E65" s="117">
        <v>2.31</v>
      </c>
      <c r="F65" s="91" t="s">
        <v>731</v>
      </c>
      <c r="G65" s="91">
        <v>131.49</v>
      </c>
      <c r="H65" s="118"/>
      <c r="I65" s="118"/>
      <c r="J65" s="91" t="s">
        <v>732</v>
      </c>
      <c r="K65" s="91">
        <v>369.6</v>
      </c>
      <c r="L65" s="119"/>
      <c r="M65" s="118">
        <f>IF(ISNUMBER(K65/G65),IF(NOT(K65/G65=0),K65/G65, " "), " ")</f>
        <v>2.810860141455624</v>
      </c>
      <c r="N65" s="116" t="s">
        <v>692</v>
      </c>
    </row>
    <row r="66" spans="1:14" ht="72" x14ac:dyDescent="0.2">
      <c r="A66" s="114">
        <v>36</v>
      </c>
      <c r="B66" s="115">
        <v>42901</v>
      </c>
      <c r="C66" s="89" t="s">
        <v>733</v>
      </c>
      <c r="D66" s="116" t="s">
        <v>689</v>
      </c>
      <c r="E66" s="117">
        <v>0.01</v>
      </c>
      <c r="F66" s="91" t="s">
        <v>734</v>
      </c>
      <c r="G66" s="91">
        <v>0.09</v>
      </c>
      <c r="H66" s="118"/>
      <c r="I66" s="118"/>
      <c r="J66" s="91" t="s">
        <v>735</v>
      </c>
      <c r="K66" s="91">
        <v>0.36</v>
      </c>
      <c r="L66" s="119"/>
      <c r="M66" s="118">
        <f>IF(ISNUMBER(K66/G66),IF(NOT(K66/G66=0),K66/G66, " "), " ")</f>
        <v>4</v>
      </c>
      <c r="N66" s="116" t="s">
        <v>692</v>
      </c>
    </row>
    <row r="67" spans="1:14" ht="48" x14ac:dyDescent="0.2">
      <c r="A67" s="114">
        <v>37</v>
      </c>
      <c r="B67" s="115">
        <v>50101</v>
      </c>
      <c r="C67" s="89" t="s">
        <v>736</v>
      </c>
      <c r="D67" s="116" t="s">
        <v>689</v>
      </c>
      <c r="E67" s="117">
        <v>20.16</v>
      </c>
      <c r="F67" s="91" t="s">
        <v>737</v>
      </c>
      <c r="G67" s="91">
        <v>1265.05</v>
      </c>
      <c r="H67" s="118"/>
      <c r="I67" s="118"/>
      <c r="J67" s="91" t="s">
        <v>738</v>
      </c>
      <c r="K67" s="91">
        <v>8487.36</v>
      </c>
      <c r="L67" s="119"/>
      <c r="M67" s="118">
        <f>IF(ISNUMBER(K67/G67),IF(NOT(K67/G67=0),K67/G67, " "), " ")</f>
        <v>6.7091103118453823</v>
      </c>
      <c r="N67" s="116" t="s">
        <v>692</v>
      </c>
    </row>
    <row r="68" spans="1:14" ht="48" x14ac:dyDescent="0.2">
      <c r="A68" s="114">
        <v>38</v>
      </c>
      <c r="B68" s="115">
        <v>60247</v>
      </c>
      <c r="C68" s="89" t="s">
        <v>739</v>
      </c>
      <c r="D68" s="116" t="s">
        <v>689</v>
      </c>
      <c r="E68" s="117">
        <v>4.03</v>
      </c>
      <c r="F68" s="91" t="s">
        <v>740</v>
      </c>
      <c r="G68" s="91">
        <v>496.13</v>
      </c>
      <c r="H68" s="118"/>
      <c r="I68" s="118"/>
      <c r="J68" s="91" t="s">
        <v>741</v>
      </c>
      <c r="K68" s="91">
        <v>3002.35</v>
      </c>
      <c r="L68" s="119"/>
      <c r="M68" s="118">
        <f>IF(ISNUMBER(K68/G68),IF(NOT(K68/G68=0),K68/G68, " "), " ")</f>
        <v>6.0515389111724751</v>
      </c>
      <c r="N68" s="116" t="s">
        <v>692</v>
      </c>
    </row>
    <row r="69" spans="1:14" ht="36" x14ac:dyDescent="0.2">
      <c r="A69" s="114">
        <v>39</v>
      </c>
      <c r="B69" s="115">
        <v>70148</v>
      </c>
      <c r="C69" s="89" t="s">
        <v>742</v>
      </c>
      <c r="D69" s="116" t="s">
        <v>689</v>
      </c>
      <c r="E69" s="117">
        <v>1.61</v>
      </c>
      <c r="F69" s="91" t="s">
        <v>743</v>
      </c>
      <c r="G69" s="91">
        <v>114.97</v>
      </c>
      <c r="H69" s="118"/>
      <c r="I69" s="118"/>
      <c r="J69" s="91" t="s">
        <v>744</v>
      </c>
      <c r="K69" s="91">
        <v>1011.08</v>
      </c>
      <c r="L69" s="119"/>
      <c r="M69" s="118">
        <f>IF(ISNUMBER(K69/G69),IF(NOT(K69/G69=0),K69/G69, " "), " ")</f>
        <v>8.794294163694877</v>
      </c>
      <c r="N69" s="116" t="s">
        <v>692</v>
      </c>
    </row>
    <row r="70" spans="1:14" ht="36" x14ac:dyDescent="0.2">
      <c r="A70" s="114">
        <v>40</v>
      </c>
      <c r="B70" s="115">
        <v>70149</v>
      </c>
      <c r="C70" s="89" t="s">
        <v>745</v>
      </c>
      <c r="D70" s="116" t="s">
        <v>689</v>
      </c>
      <c r="E70" s="117">
        <v>0.18</v>
      </c>
      <c r="F70" s="91" t="s">
        <v>746</v>
      </c>
      <c r="G70" s="91">
        <v>15.83</v>
      </c>
      <c r="H70" s="118"/>
      <c r="I70" s="118"/>
      <c r="J70" s="91" t="s">
        <v>747</v>
      </c>
      <c r="K70" s="91">
        <v>130.13999999999999</v>
      </c>
      <c r="L70" s="119"/>
      <c r="M70" s="118">
        <f>IF(ISNUMBER(K70/G70),IF(NOT(K70/G70=0),K70/G70, " "), " ")</f>
        <v>8.2210991787744785</v>
      </c>
      <c r="N70" s="116" t="s">
        <v>692</v>
      </c>
    </row>
    <row r="71" spans="1:14" ht="36" x14ac:dyDescent="0.2">
      <c r="A71" s="114">
        <v>41</v>
      </c>
      <c r="B71" s="115">
        <v>111100</v>
      </c>
      <c r="C71" s="89" t="s">
        <v>748</v>
      </c>
      <c r="D71" s="116" t="s">
        <v>689</v>
      </c>
      <c r="E71" s="117">
        <v>0.26</v>
      </c>
      <c r="F71" s="91" t="s">
        <v>749</v>
      </c>
      <c r="G71" s="91">
        <v>0.51</v>
      </c>
      <c r="H71" s="118"/>
      <c r="I71" s="118"/>
      <c r="J71" s="91" t="s">
        <v>750</v>
      </c>
      <c r="K71" s="91">
        <v>2.86</v>
      </c>
      <c r="L71" s="119"/>
      <c r="M71" s="118">
        <f>IF(ISNUMBER(K71/G71),IF(NOT(K71/G71=0),K71/G71, " "), " ")</f>
        <v>5.6078431372549016</v>
      </c>
      <c r="N71" s="116" t="s">
        <v>692</v>
      </c>
    </row>
    <row r="72" spans="1:14" ht="36" x14ac:dyDescent="0.2">
      <c r="A72" s="114">
        <v>42</v>
      </c>
      <c r="B72" s="115">
        <v>111301</v>
      </c>
      <c r="C72" s="89" t="s">
        <v>751</v>
      </c>
      <c r="D72" s="116" t="s">
        <v>689</v>
      </c>
      <c r="E72" s="117">
        <v>0.17</v>
      </c>
      <c r="F72" s="91" t="s">
        <v>752</v>
      </c>
      <c r="G72" s="91">
        <v>0.09</v>
      </c>
      <c r="H72" s="118"/>
      <c r="I72" s="118"/>
      <c r="J72" s="91" t="s">
        <v>753</v>
      </c>
      <c r="K72" s="91">
        <v>0.51</v>
      </c>
      <c r="L72" s="119"/>
      <c r="M72" s="118">
        <f>IF(ISNUMBER(K72/G72),IF(NOT(K72/G72=0),K72/G72, " "), " ")</f>
        <v>5.666666666666667</v>
      </c>
      <c r="N72" s="116" t="s">
        <v>692</v>
      </c>
    </row>
    <row r="73" spans="1:14" ht="36" x14ac:dyDescent="0.2">
      <c r="A73" s="114">
        <v>43</v>
      </c>
      <c r="B73" s="115">
        <v>121011</v>
      </c>
      <c r="C73" s="89" t="s">
        <v>754</v>
      </c>
      <c r="D73" s="116" t="s">
        <v>689</v>
      </c>
      <c r="E73" s="117">
        <v>1.68</v>
      </c>
      <c r="F73" s="91" t="s">
        <v>755</v>
      </c>
      <c r="G73" s="91">
        <v>54.16</v>
      </c>
      <c r="H73" s="118"/>
      <c r="I73" s="118"/>
      <c r="J73" s="91" t="s">
        <v>756</v>
      </c>
      <c r="K73" s="91">
        <v>189.84</v>
      </c>
      <c r="L73" s="119"/>
      <c r="M73" s="118">
        <f>IF(ISNUMBER(K73/G73),IF(NOT(K73/G73=0),K73/G73, " "), " ")</f>
        <v>3.5051698670605616</v>
      </c>
      <c r="N73" s="116" t="s">
        <v>692</v>
      </c>
    </row>
    <row r="74" spans="1:14" ht="36" x14ac:dyDescent="0.2">
      <c r="A74" s="114">
        <v>44</v>
      </c>
      <c r="B74" s="115">
        <v>150202</v>
      </c>
      <c r="C74" s="89" t="s">
        <v>757</v>
      </c>
      <c r="D74" s="116" t="s">
        <v>689</v>
      </c>
      <c r="E74" s="117">
        <v>0.61</v>
      </c>
      <c r="F74" s="91" t="s">
        <v>758</v>
      </c>
      <c r="G74" s="91">
        <v>68.48</v>
      </c>
      <c r="H74" s="118"/>
      <c r="I74" s="118"/>
      <c r="J74" s="91" t="s">
        <v>759</v>
      </c>
      <c r="K74" s="91">
        <v>437.37</v>
      </c>
      <c r="L74" s="119"/>
      <c r="M74" s="118">
        <f>IF(ISNUMBER(K74/G74),IF(NOT(K74/G74=0),K74/G74, " "), " ")</f>
        <v>6.3868282710280369</v>
      </c>
      <c r="N74" s="116" t="s">
        <v>692</v>
      </c>
    </row>
    <row r="75" spans="1:14" ht="36" x14ac:dyDescent="0.2">
      <c r="A75" s="114">
        <v>45</v>
      </c>
      <c r="B75" s="115">
        <v>150401</v>
      </c>
      <c r="C75" s="89" t="s">
        <v>760</v>
      </c>
      <c r="D75" s="116" t="s">
        <v>689</v>
      </c>
      <c r="E75" s="117">
        <v>0.3</v>
      </c>
      <c r="F75" s="91" t="s">
        <v>761</v>
      </c>
      <c r="G75" s="91">
        <v>1.01</v>
      </c>
      <c r="H75" s="118"/>
      <c r="I75" s="118"/>
      <c r="J75" s="91" t="s">
        <v>762</v>
      </c>
      <c r="K75" s="91">
        <v>3.9</v>
      </c>
      <c r="L75" s="119"/>
      <c r="M75" s="118">
        <f>IF(ISNUMBER(K75/G75),IF(NOT(K75/G75=0),K75/G75, " "), " ")</f>
        <v>3.8613861386138613</v>
      </c>
      <c r="N75" s="116" t="s">
        <v>692</v>
      </c>
    </row>
    <row r="76" spans="1:14" ht="36" x14ac:dyDescent="0.2">
      <c r="A76" s="114">
        <v>46</v>
      </c>
      <c r="B76" s="115">
        <v>150701</v>
      </c>
      <c r="C76" s="89" t="s">
        <v>763</v>
      </c>
      <c r="D76" s="116" t="s">
        <v>689</v>
      </c>
      <c r="E76" s="117">
        <v>4.12</v>
      </c>
      <c r="F76" s="91" t="s">
        <v>764</v>
      </c>
      <c r="G76" s="91">
        <v>533.38</v>
      </c>
      <c r="H76" s="118"/>
      <c r="I76" s="118"/>
      <c r="J76" s="91" t="s">
        <v>765</v>
      </c>
      <c r="K76" s="91">
        <v>3131.2</v>
      </c>
      <c r="L76" s="119"/>
      <c r="M76" s="118">
        <f>IF(ISNUMBER(K76/G76),IF(NOT(K76/G76=0),K76/G76, " "), " ")</f>
        <v>5.8704863324459104</v>
      </c>
      <c r="N76" s="116" t="s">
        <v>692</v>
      </c>
    </row>
    <row r="77" spans="1:14" ht="36" x14ac:dyDescent="0.2">
      <c r="A77" s="114">
        <v>47</v>
      </c>
      <c r="B77" s="115">
        <v>150702</v>
      </c>
      <c r="C77" s="89" t="s">
        <v>766</v>
      </c>
      <c r="D77" s="116" t="s">
        <v>689</v>
      </c>
      <c r="E77" s="117">
        <v>3.52</v>
      </c>
      <c r="F77" s="91" t="s">
        <v>767</v>
      </c>
      <c r="G77" s="91">
        <v>660.56</v>
      </c>
      <c r="H77" s="118"/>
      <c r="I77" s="118"/>
      <c r="J77" s="91" t="s">
        <v>768</v>
      </c>
      <c r="K77" s="91">
        <v>3238.4</v>
      </c>
      <c r="L77" s="119"/>
      <c r="M77" s="118">
        <f>IF(ISNUMBER(K77/G77),IF(NOT(K77/G77=0),K77/G77, " "), " ")</f>
        <v>4.9025069637883014</v>
      </c>
      <c r="N77" s="116" t="s">
        <v>692</v>
      </c>
    </row>
    <row r="78" spans="1:14" ht="36" x14ac:dyDescent="0.2">
      <c r="A78" s="114">
        <v>48</v>
      </c>
      <c r="B78" s="115">
        <v>152301</v>
      </c>
      <c r="C78" s="89" t="s">
        <v>769</v>
      </c>
      <c r="D78" s="116" t="s">
        <v>689</v>
      </c>
      <c r="E78" s="117">
        <v>1.3</v>
      </c>
      <c r="F78" s="91" t="s">
        <v>770</v>
      </c>
      <c r="G78" s="91">
        <v>64.989999999999995</v>
      </c>
      <c r="H78" s="118"/>
      <c r="I78" s="118"/>
      <c r="J78" s="91" t="s">
        <v>771</v>
      </c>
      <c r="K78" s="91">
        <v>468.98</v>
      </c>
      <c r="L78" s="119"/>
      <c r="M78" s="118">
        <f>IF(ISNUMBER(K78/G78),IF(NOT(K78/G78=0),K78/G78, " "), " ")</f>
        <v>7.2161871057085714</v>
      </c>
      <c r="N78" s="116" t="s">
        <v>772</v>
      </c>
    </row>
    <row r="79" spans="1:14" ht="36" x14ac:dyDescent="0.2">
      <c r="A79" s="114">
        <v>49</v>
      </c>
      <c r="B79" s="115">
        <v>160401</v>
      </c>
      <c r="C79" s="89" t="s">
        <v>773</v>
      </c>
      <c r="D79" s="116" t="s">
        <v>689</v>
      </c>
      <c r="E79" s="117">
        <v>0.99</v>
      </c>
      <c r="F79" s="91" t="s">
        <v>774</v>
      </c>
      <c r="G79" s="91">
        <v>107.45</v>
      </c>
      <c r="H79" s="118"/>
      <c r="I79" s="118"/>
      <c r="J79" s="91" t="s">
        <v>775</v>
      </c>
      <c r="K79" s="91">
        <v>874.17</v>
      </c>
      <c r="L79" s="119"/>
      <c r="M79" s="118">
        <f>IF(ISNUMBER(K79/G79),IF(NOT(K79/G79=0),K79/G79, " "), " ")</f>
        <v>8.1355979525360631</v>
      </c>
      <c r="N79" s="116" t="s">
        <v>692</v>
      </c>
    </row>
    <row r="80" spans="1:14" ht="36" x14ac:dyDescent="0.2">
      <c r="A80" s="114">
        <v>50</v>
      </c>
      <c r="B80" s="115">
        <v>160402</v>
      </c>
      <c r="C80" s="89" t="s">
        <v>776</v>
      </c>
      <c r="D80" s="116" t="s">
        <v>689</v>
      </c>
      <c r="E80" s="117">
        <v>1</v>
      </c>
      <c r="F80" s="91" t="s">
        <v>777</v>
      </c>
      <c r="G80" s="91">
        <v>137.21</v>
      </c>
      <c r="H80" s="118"/>
      <c r="I80" s="118"/>
      <c r="J80" s="91" t="s">
        <v>778</v>
      </c>
      <c r="K80" s="91">
        <v>945</v>
      </c>
      <c r="L80" s="119"/>
      <c r="M80" s="118">
        <f>IF(ISNUMBER(K80/G80),IF(NOT(K80/G80=0),K80/G80, " "), " ")</f>
        <v>6.8872531156621237</v>
      </c>
      <c r="N80" s="116" t="s">
        <v>692</v>
      </c>
    </row>
    <row r="81" spans="1:14" ht="36" x14ac:dyDescent="0.2">
      <c r="A81" s="114">
        <v>51</v>
      </c>
      <c r="B81" s="115">
        <v>170300</v>
      </c>
      <c r="C81" s="89" t="s">
        <v>779</v>
      </c>
      <c r="D81" s="116" t="s">
        <v>689</v>
      </c>
      <c r="E81" s="117">
        <v>0.18</v>
      </c>
      <c r="F81" s="91" t="s">
        <v>780</v>
      </c>
      <c r="G81" s="91">
        <v>19.07</v>
      </c>
      <c r="H81" s="118"/>
      <c r="I81" s="118"/>
      <c r="J81" s="91" t="s">
        <v>781</v>
      </c>
      <c r="K81" s="91">
        <v>109.07</v>
      </c>
      <c r="L81" s="119"/>
      <c r="M81" s="118">
        <f>IF(ISNUMBER(K81/G81),IF(NOT(K81/G81=0),K81/G81, " "), " ")</f>
        <v>5.7194546407970632</v>
      </c>
      <c r="N81" s="116" t="s">
        <v>772</v>
      </c>
    </row>
    <row r="82" spans="1:14" ht="36" x14ac:dyDescent="0.2">
      <c r="A82" s="114">
        <v>52</v>
      </c>
      <c r="B82" s="115">
        <v>170602</v>
      </c>
      <c r="C82" s="89" t="s">
        <v>782</v>
      </c>
      <c r="D82" s="116" t="s">
        <v>689</v>
      </c>
      <c r="E82" s="117">
        <v>0.18</v>
      </c>
      <c r="F82" s="91" t="s">
        <v>783</v>
      </c>
      <c r="G82" s="91">
        <v>7.62</v>
      </c>
      <c r="H82" s="118"/>
      <c r="I82" s="118"/>
      <c r="J82" s="91" t="s">
        <v>784</v>
      </c>
      <c r="K82" s="91">
        <v>30.96</v>
      </c>
      <c r="L82" s="119"/>
      <c r="M82" s="118">
        <f>IF(ISNUMBER(K82/G82),IF(NOT(K82/G82=0),K82/G82, " "), " ")</f>
        <v>4.0629921259842519</v>
      </c>
      <c r="N82" s="116" t="s">
        <v>692</v>
      </c>
    </row>
    <row r="83" spans="1:14" ht="36" x14ac:dyDescent="0.2">
      <c r="A83" s="114">
        <v>53</v>
      </c>
      <c r="B83" s="115">
        <v>171000</v>
      </c>
      <c r="C83" s="89" t="s">
        <v>785</v>
      </c>
      <c r="D83" s="116" t="s">
        <v>689</v>
      </c>
      <c r="E83" s="117">
        <v>0.17</v>
      </c>
      <c r="F83" s="91" t="s">
        <v>786</v>
      </c>
      <c r="G83" s="91">
        <v>26.31</v>
      </c>
      <c r="H83" s="118"/>
      <c r="I83" s="118"/>
      <c r="J83" s="91" t="s">
        <v>787</v>
      </c>
      <c r="K83" s="91">
        <v>156.29</v>
      </c>
      <c r="L83" s="119"/>
      <c r="M83" s="118">
        <f>IF(ISNUMBER(K83/G83),IF(NOT(K83/G83=0),K83/G83, " "), " ")</f>
        <v>5.9403268719118207</v>
      </c>
      <c r="N83" s="116" t="s">
        <v>772</v>
      </c>
    </row>
    <row r="84" spans="1:14" ht="36" x14ac:dyDescent="0.2">
      <c r="A84" s="114">
        <v>54</v>
      </c>
      <c r="B84" s="115">
        <v>330206</v>
      </c>
      <c r="C84" s="89" t="s">
        <v>788</v>
      </c>
      <c r="D84" s="116" t="s">
        <v>689</v>
      </c>
      <c r="E84" s="117">
        <v>0.1</v>
      </c>
      <c r="F84" s="91" t="s">
        <v>789</v>
      </c>
      <c r="G84" s="91">
        <v>0.23</v>
      </c>
      <c r="H84" s="118"/>
      <c r="I84" s="118"/>
      <c r="J84" s="91" t="s">
        <v>762</v>
      </c>
      <c r="K84" s="91">
        <v>1.3</v>
      </c>
      <c r="L84" s="119"/>
      <c r="M84" s="118">
        <f>IF(ISNUMBER(K84/G84),IF(NOT(K84/G84=0),K84/G84, " "), " ")</f>
        <v>5.6521739130434785</v>
      </c>
      <c r="N84" s="116" t="s">
        <v>692</v>
      </c>
    </row>
    <row r="85" spans="1:14" ht="36" x14ac:dyDescent="0.2">
      <c r="A85" s="114">
        <v>55</v>
      </c>
      <c r="B85" s="115">
        <v>330301</v>
      </c>
      <c r="C85" s="89" t="s">
        <v>790</v>
      </c>
      <c r="D85" s="116" t="s">
        <v>689</v>
      </c>
      <c r="E85" s="117">
        <v>3.3</v>
      </c>
      <c r="F85" s="91" t="s">
        <v>791</v>
      </c>
      <c r="G85" s="91">
        <v>6.13</v>
      </c>
      <c r="H85" s="118"/>
      <c r="I85" s="118"/>
      <c r="J85" s="91" t="s">
        <v>792</v>
      </c>
      <c r="K85" s="91">
        <v>33</v>
      </c>
      <c r="L85" s="119"/>
      <c r="M85" s="118">
        <f>IF(ISNUMBER(K85/G85),IF(NOT(K85/G85=0),K85/G85, " "), " ")</f>
        <v>5.3833605220228389</v>
      </c>
      <c r="N85" s="116" t="s">
        <v>692</v>
      </c>
    </row>
    <row r="86" spans="1:14" ht="36" x14ac:dyDescent="0.2">
      <c r="A86" s="114">
        <v>56</v>
      </c>
      <c r="B86" s="115">
        <v>331100</v>
      </c>
      <c r="C86" s="89" t="s">
        <v>793</v>
      </c>
      <c r="D86" s="116" t="s">
        <v>689</v>
      </c>
      <c r="E86" s="117">
        <v>22.48</v>
      </c>
      <c r="F86" s="91" t="s">
        <v>794</v>
      </c>
      <c r="G86" s="91">
        <v>16.86</v>
      </c>
      <c r="H86" s="118"/>
      <c r="I86" s="118"/>
      <c r="J86" s="91" t="s">
        <v>753</v>
      </c>
      <c r="K86" s="91">
        <v>67.44</v>
      </c>
      <c r="L86" s="119"/>
      <c r="M86" s="118">
        <f>IF(ISNUMBER(K86/G86),IF(NOT(K86/G86=0),K86/G86, " "), " ")</f>
        <v>4</v>
      </c>
      <c r="N86" s="116" t="s">
        <v>795</v>
      </c>
    </row>
    <row r="87" spans="1:14" ht="36" x14ac:dyDescent="0.2">
      <c r="A87" s="114">
        <v>57</v>
      </c>
      <c r="B87" s="115">
        <v>331101</v>
      </c>
      <c r="C87" s="89" t="s">
        <v>796</v>
      </c>
      <c r="D87" s="116" t="s">
        <v>689</v>
      </c>
      <c r="E87" s="117">
        <v>0.01</v>
      </c>
      <c r="F87" s="91" t="s">
        <v>797</v>
      </c>
      <c r="G87" s="91">
        <v>0.05</v>
      </c>
      <c r="H87" s="118"/>
      <c r="I87" s="118"/>
      <c r="J87" s="91" t="s">
        <v>753</v>
      </c>
      <c r="K87" s="91">
        <v>0.03</v>
      </c>
      <c r="L87" s="119"/>
      <c r="M87" s="118">
        <f>IF(ISNUMBER(K87/G87),IF(NOT(K87/G87=0),K87/G87, " "), " ")</f>
        <v>0.6</v>
      </c>
      <c r="N87" s="116" t="s">
        <v>798</v>
      </c>
    </row>
    <row r="88" spans="1:14" ht="36" x14ac:dyDescent="0.2">
      <c r="A88" s="114">
        <v>58</v>
      </c>
      <c r="B88" s="115">
        <v>331532</v>
      </c>
      <c r="C88" s="89" t="s">
        <v>799</v>
      </c>
      <c r="D88" s="116" t="s">
        <v>689</v>
      </c>
      <c r="E88" s="117">
        <v>0.01</v>
      </c>
      <c r="F88" s="91" t="s">
        <v>800</v>
      </c>
      <c r="G88" s="91">
        <v>0.03</v>
      </c>
      <c r="H88" s="118"/>
      <c r="I88" s="118"/>
      <c r="J88" s="91" t="s">
        <v>801</v>
      </c>
      <c r="K88" s="91">
        <v>0.17</v>
      </c>
      <c r="L88" s="119"/>
      <c r="M88" s="118">
        <f>IF(ISNUMBER(K88/G88),IF(NOT(K88/G88=0),K88/G88, " "), " ")</f>
        <v>5.666666666666667</v>
      </c>
      <c r="N88" s="116" t="s">
        <v>692</v>
      </c>
    </row>
    <row r="89" spans="1:14" ht="36" x14ac:dyDescent="0.2">
      <c r="A89" s="114">
        <v>59</v>
      </c>
      <c r="B89" s="115">
        <v>340101</v>
      </c>
      <c r="C89" s="89" t="s">
        <v>802</v>
      </c>
      <c r="D89" s="116" t="s">
        <v>689</v>
      </c>
      <c r="E89" s="117">
        <v>0.32</v>
      </c>
      <c r="F89" s="91" t="s">
        <v>803</v>
      </c>
      <c r="G89" s="91">
        <v>2.27</v>
      </c>
      <c r="H89" s="118"/>
      <c r="I89" s="118"/>
      <c r="J89" s="91" t="s">
        <v>804</v>
      </c>
      <c r="K89" s="91">
        <v>8.9600000000000009</v>
      </c>
      <c r="L89" s="119"/>
      <c r="M89" s="118">
        <f>IF(ISNUMBER(K89/G89),IF(NOT(K89/G89=0),K89/G89, " "), " ")</f>
        <v>3.9471365638766525</v>
      </c>
      <c r="N89" s="116" t="s">
        <v>692</v>
      </c>
    </row>
    <row r="90" spans="1:14" ht="36" x14ac:dyDescent="0.2">
      <c r="A90" s="114">
        <v>60</v>
      </c>
      <c r="B90" s="115">
        <v>392200</v>
      </c>
      <c r="C90" s="89" t="s">
        <v>805</v>
      </c>
      <c r="D90" s="116" t="s">
        <v>689</v>
      </c>
      <c r="E90" s="117">
        <v>6.76</v>
      </c>
      <c r="F90" s="91" t="s">
        <v>806</v>
      </c>
      <c r="G90" s="91">
        <v>89.1</v>
      </c>
      <c r="H90" s="118"/>
      <c r="I90" s="118"/>
      <c r="J90" s="91" t="s">
        <v>807</v>
      </c>
      <c r="K90" s="91">
        <v>307.24</v>
      </c>
      <c r="L90" s="119"/>
      <c r="M90" s="118">
        <f>IF(ISNUMBER(K90/G90),IF(NOT(K90/G90=0),K90/G90, " "), " ")</f>
        <v>3.4482603815937152</v>
      </c>
      <c r="N90" s="116" t="s">
        <v>772</v>
      </c>
    </row>
    <row r="91" spans="1:14" ht="36" x14ac:dyDescent="0.2">
      <c r="A91" s="114">
        <v>61</v>
      </c>
      <c r="B91" s="115">
        <v>392255</v>
      </c>
      <c r="C91" s="89" t="s">
        <v>808</v>
      </c>
      <c r="D91" s="116" t="s">
        <v>689</v>
      </c>
      <c r="E91" s="117">
        <v>6.76</v>
      </c>
      <c r="F91" s="91" t="s">
        <v>809</v>
      </c>
      <c r="G91" s="91">
        <v>133.16999999999999</v>
      </c>
      <c r="H91" s="118"/>
      <c r="I91" s="118"/>
      <c r="J91" s="91" t="s">
        <v>810</v>
      </c>
      <c r="K91" s="91">
        <v>359.91</v>
      </c>
      <c r="L91" s="119"/>
      <c r="M91" s="118">
        <f>IF(ISNUMBER(K91/G91),IF(NOT(K91/G91=0),K91/G91, " "), " ")</f>
        <v>2.7026357287677407</v>
      </c>
      <c r="N91" s="116" t="s">
        <v>772</v>
      </c>
    </row>
    <row r="92" spans="1:14" ht="36" x14ac:dyDescent="0.2">
      <c r="A92" s="114">
        <v>62</v>
      </c>
      <c r="B92" s="115">
        <v>394001</v>
      </c>
      <c r="C92" s="89" t="s">
        <v>811</v>
      </c>
      <c r="D92" s="116" t="s">
        <v>689</v>
      </c>
      <c r="E92" s="117">
        <v>0.28000000000000003</v>
      </c>
      <c r="F92" s="91" t="s">
        <v>812</v>
      </c>
      <c r="G92" s="91">
        <v>5.04</v>
      </c>
      <c r="H92" s="118"/>
      <c r="I92" s="118"/>
      <c r="J92" s="91" t="s">
        <v>813</v>
      </c>
      <c r="K92" s="91">
        <v>24.96</v>
      </c>
      <c r="L92" s="119"/>
      <c r="M92" s="118">
        <f>IF(ISNUMBER(K92/G92),IF(NOT(K92/G92=0),K92/G92, " "), " ")</f>
        <v>4.9523809523809526</v>
      </c>
      <c r="N92" s="116" t="s">
        <v>772</v>
      </c>
    </row>
    <row r="93" spans="1:14" ht="36" x14ac:dyDescent="0.2">
      <c r="A93" s="114">
        <v>63</v>
      </c>
      <c r="B93" s="115">
        <v>394061</v>
      </c>
      <c r="C93" s="89" t="s">
        <v>814</v>
      </c>
      <c r="D93" s="116" t="s">
        <v>689</v>
      </c>
      <c r="E93" s="117">
        <v>0.96</v>
      </c>
      <c r="F93" s="91" t="s">
        <v>815</v>
      </c>
      <c r="G93" s="91">
        <v>64.430000000000007</v>
      </c>
      <c r="H93" s="118"/>
      <c r="I93" s="118"/>
      <c r="J93" s="91" t="s">
        <v>816</v>
      </c>
      <c r="K93" s="91">
        <v>105.13</v>
      </c>
      <c r="L93" s="119"/>
      <c r="M93" s="118">
        <f>IF(ISNUMBER(K93/G93),IF(NOT(K93/G93=0),K93/G93, " "), " ")</f>
        <v>1.6316933105696101</v>
      </c>
      <c r="N93" s="116" t="s">
        <v>772</v>
      </c>
    </row>
    <row r="94" spans="1:14" ht="48" x14ac:dyDescent="0.2">
      <c r="A94" s="114">
        <v>64</v>
      </c>
      <c r="B94" s="115">
        <v>394100</v>
      </c>
      <c r="C94" s="89" t="s">
        <v>817</v>
      </c>
      <c r="D94" s="116" t="s">
        <v>689</v>
      </c>
      <c r="E94" s="117">
        <v>0.25</v>
      </c>
      <c r="F94" s="91" t="s">
        <v>800</v>
      </c>
      <c r="G94" s="91">
        <v>0.86</v>
      </c>
      <c r="H94" s="118"/>
      <c r="I94" s="118"/>
      <c r="J94" s="91" t="s">
        <v>818</v>
      </c>
      <c r="K94" s="91">
        <v>3.38</v>
      </c>
      <c r="L94" s="119"/>
      <c r="M94" s="118">
        <f>IF(ISNUMBER(K94/G94),IF(NOT(K94/G94=0),K94/G94, " "), " ")</f>
        <v>3.9302325581395348</v>
      </c>
      <c r="N94" s="116" t="s">
        <v>772</v>
      </c>
    </row>
    <row r="95" spans="1:14" ht="48" x14ac:dyDescent="0.2">
      <c r="A95" s="114">
        <v>65</v>
      </c>
      <c r="B95" s="115">
        <v>394101</v>
      </c>
      <c r="C95" s="89" t="s">
        <v>819</v>
      </c>
      <c r="D95" s="116" t="s">
        <v>689</v>
      </c>
      <c r="E95" s="117">
        <v>0.45</v>
      </c>
      <c r="F95" s="91" t="s">
        <v>820</v>
      </c>
      <c r="G95" s="91">
        <v>1.98</v>
      </c>
      <c r="H95" s="118"/>
      <c r="I95" s="118"/>
      <c r="J95" s="91" t="s">
        <v>821</v>
      </c>
      <c r="K95" s="91">
        <v>7.8</v>
      </c>
      <c r="L95" s="119"/>
      <c r="M95" s="118">
        <f>IF(ISNUMBER(K95/G95),IF(NOT(K95/G95=0),K95/G95, " "), " ")</f>
        <v>3.9393939393939394</v>
      </c>
      <c r="N95" s="116" t="s">
        <v>772</v>
      </c>
    </row>
    <row r="96" spans="1:14" ht="48" x14ac:dyDescent="0.2">
      <c r="A96" s="114">
        <v>66</v>
      </c>
      <c r="B96" s="115">
        <v>394102</v>
      </c>
      <c r="C96" s="89" t="s">
        <v>822</v>
      </c>
      <c r="D96" s="116" t="s">
        <v>689</v>
      </c>
      <c r="E96" s="117">
        <v>4.68</v>
      </c>
      <c r="F96" s="91" t="s">
        <v>820</v>
      </c>
      <c r="G96" s="91">
        <v>20.64</v>
      </c>
      <c r="H96" s="118"/>
      <c r="I96" s="118"/>
      <c r="J96" s="91" t="s">
        <v>821</v>
      </c>
      <c r="K96" s="91">
        <v>81.099999999999994</v>
      </c>
      <c r="L96" s="119"/>
      <c r="M96" s="118">
        <f>IF(ISNUMBER(K96/G96),IF(NOT(K96/G96=0),K96/G96, " "), " ")</f>
        <v>3.9292635658914725</v>
      </c>
      <c r="N96" s="116" t="s">
        <v>772</v>
      </c>
    </row>
    <row r="97" spans="1:14" ht="60" x14ac:dyDescent="0.2">
      <c r="A97" s="114">
        <v>67</v>
      </c>
      <c r="B97" s="115">
        <v>394107</v>
      </c>
      <c r="C97" s="89" t="s">
        <v>823</v>
      </c>
      <c r="D97" s="116" t="s">
        <v>689</v>
      </c>
      <c r="E97" s="117">
        <v>1.56</v>
      </c>
      <c r="F97" s="91" t="s">
        <v>824</v>
      </c>
      <c r="G97" s="91">
        <v>10.119999999999999</v>
      </c>
      <c r="H97" s="118"/>
      <c r="I97" s="118"/>
      <c r="J97" s="91" t="s">
        <v>825</v>
      </c>
      <c r="K97" s="91">
        <v>39.78</v>
      </c>
      <c r="L97" s="119"/>
      <c r="M97" s="118">
        <f>IF(ISNUMBER(K97/G97),IF(NOT(K97/G97=0),K97/G97, " "), " ")</f>
        <v>3.9308300395256923</v>
      </c>
      <c r="N97" s="116" t="s">
        <v>772</v>
      </c>
    </row>
    <row r="98" spans="1:14" ht="36" x14ac:dyDescent="0.2">
      <c r="A98" s="114">
        <v>68</v>
      </c>
      <c r="B98" s="115">
        <v>400001</v>
      </c>
      <c r="C98" s="89" t="s">
        <v>826</v>
      </c>
      <c r="D98" s="116" t="s">
        <v>689</v>
      </c>
      <c r="E98" s="117">
        <v>8.27</v>
      </c>
      <c r="F98" s="91" t="s">
        <v>827</v>
      </c>
      <c r="G98" s="91">
        <v>853.46</v>
      </c>
      <c r="H98" s="118"/>
      <c r="I98" s="118"/>
      <c r="J98" s="91" t="s">
        <v>828</v>
      </c>
      <c r="K98" s="91">
        <v>5143.9399999999996</v>
      </c>
      <c r="L98" s="119"/>
      <c r="M98" s="118">
        <f>IF(ISNUMBER(K98/G98),IF(NOT(K98/G98=0),K98/G98, " "), " ")</f>
        <v>6.0271600309329081</v>
      </c>
      <c r="N98" s="116" t="s">
        <v>692</v>
      </c>
    </row>
    <row r="99" spans="1:14" ht="36" x14ac:dyDescent="0.2">
      <c r="A99" s="114">
        <v>69</v>
      </c>
      <c r="B99" s="115">
        <v>400181</v>
      </c>
      <c r="C99" s="89" t="s">
        <v>829</v>
      </c>
      <c r="D99" s="116" t="s">
        <v>689</v>
      </c>
      <c r="E99" s="117">
        <v>0.54</v>
      </c>
      <c r="F99" s="91" t="s">
        <v>830</v>
      </c>
      <c r="G99" s="91">
        <v>11.45</v>
      </c>
      <c r="H99" s="118"/>
      <c r="I99" s="118"/>
      <c r="J99" s="91" t="s">
        <v>831</v>
      </c>
      <c r="K99" s="91">
        <v>21.92</v>
      </c>
      <c r="L99" s="119"/>
      <c r="M99" s="118">
        <f>IF(ISNUMBER(K99/G99),IF(NOT(K99/G99=0),K99/G99, " "), " ")</f>
        <v>1.9144104803493454</v>
      </c>
      <c r="N99" s="116" t="s">
        <v>772</v>
      </c>
    </row>
    <row r="100" spans="1:14" ht="36" x14ac:dyDescent="0.2">
      <c r="A100" s="114">
        <v>70</v>
      </c>
      <c r="B100" s="115">
        <v>400311</v>
      </c>
      <c r="C100" s="89" t="s">
        <v>832</v>
      </c>
      <c r="D100" s="116" t="s">
        <v>689</v>
      </c>
      <c r="E100" s="117">
        <v>5.63</v>
      </c>
      <c r="F100" s="91" t="s">
        <v>833</v>
      </c>
      <c r="G100" s="91">
        <v>721.76</v>
      </c>
      <c r="H100" s="118"/>
      <c r="I100" s="118"/>
      <c r="J100" s="91" t="s">
        <v>834</v>
      </c>
      <c r="K100" s="91">
        <v>4913.5200000000004</v>
      </c>
      <c r="L100" s="119"/>
      <c r="M100" s="118">
        <f>IF(ISNUMBER(K100/G100),IF(NOT(K100/G100=0),K100/G100, " "), " ")</f>
        <v>6.8076923076923084</v>
      </c>
      <c r="N100" s="116" t="s">
        <v>772</v>
      </c>
    </row>
    <row r="101" spans="1:14" ht="17.850000000000001" customHeight="1" x14ac:dyDescent="0.2">
      <c r="A101" s="113" t="s">
        <v>835</v>
      </c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</row>
    <row r="102" spans="1:14" ht="36" x14ac:dyDescent="0.2">
      <c r="A102" s="114">
        <v>71</v>
      </c>
      <c r="B102" s="115" t="s">
        <v>836</v>
      </c>
      <c r="C102" s="89" t="s">
        <v>837</v>
      </c>
      <c r="D102" s="116" t="s">
        <v>838</v>
      </c>
      <c r="E102" s="117">
        <v>1E-3</v>
      </c>
      <c r="F102" s="91" t="s">
        <v>839</v>
      </c>
      <c r="G102" s="91">
        <v>3.39</v>
      </c>
      <c r="H102" s="118">
        <v>20430</v>
      </c>
      <c r="I102" s="118">
        <v>20.43</v>
      </c>
      <c r="J102" s="91" t="s">
        <v>840</v>
      </c>
      <c r="K102" s="91">
        <v>21.13</v>
      </c>
      <c r="L102" s="119"/>
      <c r="M102" s="118">
        <f>IF(ISNUMBER(K102/G102),IF(NOT(K102/G102=0),K102/G102, " "), " ")</f>
        <v>6.2330383480825953</v>
      </c>
      <c r="N102" s="116" t="s">
        <v>841</v>
      </c>
    </row>
    <row r="103" spans="1:14" ht="48" x14ac:dyDescent="0.2">
      <c r="A103" s="114">
        <v>72</v>
      </c>
      <c r="B103" s="115" t="s">
        <v>842</v>
      </c>
      <c r="C103" s="89" t="s">
        <v>843</v>
      </c>
      <c r="D103" s="116" t="s">
        <v>838</v>
      </c>
      <c r="E103" s="117">
        <v>4.1000000000000003E-3</v>
      </c>
      <c r="F103" s="91" t="s">
        <v>844</v>
      </c>
      <c r="G103" s="91">
        <v>13.61</v>
      </c>
      <c r="H103" s="118">
        <v>19106</v>
      </c>
      <c r="I103" s="118">
        <v>78.33</v>
      </c>
      <c r="J103" s="91" t="s">
        <v>845</v>
      </c>
      <c r="K103" s="91">
        <v>81.09</v>
      </c>
      <c r="L103" s="119"/>
      <c r="M103" s="118">
        <f>IF(ISNUMBER(K103/G103),IF(NOT(K103/G103=0),K103/G103, " "), " ")</f>
        <v>5.9581190301249087</v>
      </c>
      <c r="N103" s="116" t="s">
        <v>846</v>
      </c>
    </row>
    <row r="104" spans="1:14" ht="24" x14ac:dyDescent="0.2">
      <c r="A104" s="114">
        <v>73</v>
      </c>
      <c r="B104" s="115" t="s">
        <v>847</v>
      </c>
      <c r="C104" s="89" t="s">
        <v>848</v>
      </c>
      <c r="D104" s="116" t="s">
        <v>838</v>
      </c>
      <c r="E104" s="117">
        <v>1E-4</v>
      </c>
      <c r="F104" s="91" t="s">
        <v>849</v>
      </c>
      <c r="G104" s="91">
        <v>1.91</v>
      </c>
      <c r="H104" s="118">
        <v>89360</v>
      </c>
      <c r="I104" s="118">
        <v>8.94</v>
      </c>
      <c r="J104" s="91" t="s">
        <v>850</v>
      </c>
      <c r="K104" s="91">
        <v>9.15</v>
      </c>
      <c r="L104" s="119"/>
      <c r="M104" s="118">
        <f>IF(ISNUMBER(K104/G104),IF(NOT(K104/G104=0),K104/G104, " "), " ")</f>
        <v>4.7905759162303667</v>
      </c>
      <c r="N104" s="116" t="s">
        <v>851</v>
      </c>
    </row>
    <row r="105" spans="1:14" ht="48" x14ac:dyDescent="0.2">
      <c r="A105" s="114">
        <v>74</v>
      </c>
      <c r="B105" s="115" t="s">
        <v>852</v>
      </c>
      <c r="C105" s="89" t="s">
        <v>853</v>
      </c>
      <c r="D105" s="116" t="s">
        <v>838</v>
      </c>
      <c r="E105" s="117">
        <v>1.4E-3</v>
      </c>
      <c r="F105" s="91" t="s">
        <v>854</v>
      </c>
      <c r="G105" s="91">
        <v>37.56</v>
      </c>
      <c r="H105" s="118">
        <v>135116.96</v>
      </c>
      <c r="I105" s="118">
        <v>189.16</v>
      </c>
      <c r="J105" s="91" t="s">
        <v>855</v>
      </c>
      <c r="K105" s="91">
        <v>193.77</v>
      </c>
      <c r="L105" s="119"/>
      <c r="M105" s="118">
        <f>IF(ISNUMBER(K105/G105),IF(NOT(K105/G105=0),K105/G105, " "), " ")</f>
        <v>5.1589456869009584</v>
      </c>
      <c r="N105" s="116" t="s">
        <v>856</v>
      </c>
    </row>
    <row r="106" spans="1:14" ht="48" x14ac:dyDescent="0.2">
      <c r="A106" s="114">
        <v>75</v>
      </c>
      <c r="B106" s="115" t="s">
        <v>857</v>
      </c>
      <c r="C106" s="89" t="s">
        <v>858</v>
      </c>
      <c r="D106" s="116" t="s">
        <v>838</v>
      </c>
      <c r="E106" s="117">
        <v>8.9999999999999998E-4</v>
      </c>
      <c r="F106" s="91" t="s">
        <v>859</v>
      </c>
      <c r="G106" s="91">
        <v>7.06</v>
      </c>
      <c r="H106" s="118">
        <v>62382</v>
      </c>
      <c r="I106" s="118">
        <v>56.15</v>
      </c>
      <c r="J106" s="91" t="s">
        <v>860</v>
      </c>
      <c r="K106" s="91">
        <v>57.57</v>
      </c>
      <c r="L106" s="119"/>
      <c r="M106" s="118">
        <f>IF(ISNUMBER(K106/G106),IF(NOT(K106/G106=0),K106/G106, " "), " ")</f>
        <v>8.1543909348441925</v>
      </c>
      <c r="N106" s="116" t="s">
        <v>861</v>
      </c>
    </row>
    <row r="107" spans="1:14" ht="24" x14ac:dyDescent="0.2">
      <c r="A107" s="114">
        <v>76</v>
      </c>
      <c r="B107" s="115" t="s">
        <v>862</v>
      </c>
      <c r="C107" s="89" t="s">
        <v>863</v>
      </c>
      <c r="D107" s="116" t="s">
        <v>864</v>
      </c>
      <c r="E107" s="117">
        <v>1.6592</v>
      </c>
      <c r="F107" s="91" t="s">
        <v>865</v>
      </c>
      <c r="G107" s="91">
        <v>10.28</v>
      </c>
      <c r="H107" s="118">
        <v>42.37</v>
      </c>
      <c r="I107" s="118">
        <v>70.290000000000006</v>
      </c>
      <c r="J107" s="91" t="s">
        <v>866</v>
      </c>
      <c r="K107" s="91">
        <v>81.239999999999995</v>
      </c>
      <c r="L107" s="119"/>
      <c r="M107" s="118">
        <f>IF(ISNUMBER(K107/G107),IF(NOT(K107/G107=0),K107/G107, " "), " ")</f>
        <v>7.9027237354085607</v>
      </c>
      <c r="N107" s="116" t="s">
        <v>867</v>
      </c>
    </row>
    <row r="108" spans="1:14" ht="48" x14ac:dyDescent="0.2">
      <c r="A108" s="114">
        <v>77</v>
      </c>
      <c r="B108" s="115" t="s">
        <v>868</v>
      </c>
      <c r="C108" s="89" t="s">
        <v>869</v>
      </c>
      <c r="D108" s="116" t="s">
        <v>838</v>
      </c>
      <c r="E108" s="117">
        <v>6.9999999999999999E-4</v>
      </c>
      <c r="F108" s="91" t="s">
        <v>870</v>
      </c>
      <c r="G108" s="91">
        <v>2.67</v>
      </c>
      <c r="H108" s="118">
        <v>19155</v>
      </c>
      <c r="I108" s="118">
        <v>13.41</v>
      </c>
      <c r="J108" s="91" t="s">
        <v>871</v>
      </c>
      <c r="K108" s="91">
        <v>13.93</v>
      </c>
      <c r="L108" s="119"/>
      <c r="M108" s="118">
        <f>IF(ISNUMBER(K108/G108),IF(NOT(K108/G108=0),K108/G108, " "), " ")</f>
        <v>5.2172284644194757</v>
      </c>
      <c r="N108" s="116" t="s">
        <v>872</v>
      </c>
    </row>
    <row r="109" spans="1:14" ht="48" x14ac:dyDescent="0.2">
      <c r="A109" s="114">
        <v>78</v>
      </c>
      <c r="B109" s="115" t="s">
        <v>873</v>
      </c>
      <c r="C109" s="89" t="s">
        <v>874</v>
      </c>
      <c r="D109" s="116" t="s">
        <v>838</v>
      </c>
      <c r="E109" s="117">
        <v>1.06E-2</v>
      </c>
      <c r="F109" s="91" t="s">
        <v>875</v>
      </c>
      <c r="G109" s="91">
        <v>40.71</v>
      </c>
      <c r="H109" s="118">
        <v>18696</v>
      </c>
      <c r="I109" s="118">
        <v>198.18</v>
      </c>
      <c r="J109" s="91" t="s">
        <v>876</v>
      </c>
      <c r="K109" s="91">
        <v>206.09</v>
      </c>
      <c r="L109" s="119"/>
      <c r="M109" s="118">
        <f>IF(ISNUMBER(K109/G109),IF(NOT(K109/G109=0),K109/G109, " "), " ")</f>
        <v>5.0623925325472854</v>
      </c>
      <c r="N109" s="116" t="s">
        <v>877</v>
      </c>
    </row>
    <row r="110" spans="1:14" ht="48" x14ac:dyDescent="0.2">
      <c r="A110" s="114">
        <v>79</v>
      </c>
      <c r="B110" s="115" t="s">
        <v>878</v>
      </c>
      <c r="C110" s="89" t="s">
        <v>879</v>
      </c>
      <c r="D110" s="116" t="s">
        <v>838</v>
      </c>
      <c r="E110" s="117">
        <v>2.3E-3</v>
      </c>
      <c r="F110" s="91" t="s">
        <v>880</v>
      </c>
      <c r="G110" s="91">
        <v>23.44</v>
      </c>
      <c r="H110" s="118">
        <v>68268</v>
      </c>
      <c r="I110" s="118">
        <v>157.02000000000001</v>
      </c>
      <c r="J110" s="91" t="s">
        <v>881</v>
      </c>
      <c r="K110" s="91">
        <v>160.88</v>
      </c>
      <c r="L110" s="119"/>
      <c r="M110" s="118">
        <f>IF(ISNUMBER(K110/G110),IF(NOT(K110/G110=0),K110/G110, " "), " ")</f>
        <v>6.8634812286689417</v>
      </c>
      <c r="N110" s="116" t="s">
        <v>882</v>
      </c>
    </row>
    <row r="111" spans="1:14" ht="48" x14ac:dyDescent="0.2">
      <c r="A111" s="114">
        <v>80</v>
      </c>
      <c r="B111" s="115" t="s">
        <v>883</v>
      </c>
      <c r="C111" s="89" t="s">
        <v>884</v>
      </c>
      <c r="D111" s="116" t="s">
        <v>838</v>
      </c>
      <c r="E111" s="117">
        <v>6.1499999999999999E-2</v>
      </c>
      <c r="F111" s="91" t="s">
        <v>885</v>
      </c>
      <c r="G111" s="91">
        <v>285.98</v>
      </c>
      <c r="H111" s="118">
        <v>42431</v>
      </c>
      <c r="I111" s="118">
        <v>2609.5</v>
      </c>
      <c r="J111" s="91" t="s">
        <v>886</v>
      </c>
      <c r="K111" s="91">
        <v>2678.94</v>
      </c>
      <c r="L111" s="119"/>
      <c r="M111" s="118">
        <f>IF(ISNUMBER(K111/G111),IF(NOT(K111/G111=0),K111/G111, " "), " ")</f>
        <v>9.3675781523183428</v>
      </c>
      <c r="N111" s="116" t="s">
        <v>887</v>
      </c>
    </row>
    <row r="112" spans="1:14" ht="48" x14ac:dyDescent="0.2">
      <c r="A112" s="114">
        <v>81</v>
      </c>
      <c r="B112" s="115" t="s">
        <v>888</v>
      </c>
      <c r="C112" s="89" t="s">
        <v>889</v>
      </c>
      <c r="D112" s="116" t="s">
        <v>890</v>
      </c>
      <c r="E112" s="117">
        <v>0.186</v>
      </c>
      <c r="F112" s="91" t="s">
        <v>891</v>
      </c>
      <c r="G112" s="91">
        <v>4.32</v>
      </c>
      <c r="H112" s="118">
        <v>97.88</v>
      </c>
      <c r="I112" s="118">
        <v>18.21</v>
      </c>
      <c r="J112" s="91" t="s">
        <v>892</v>
      </c>
      <c r="K112" s="91">
        <v>18.64</v>
      </c>
      <c r="L112" s="119"/>
      <c r="M112" s="118">
        <f>IF(ISNUMBER(K112/G112),IF(NOT(K112/G112=0),K112/G112, " "), " ")</f>
        <v>4.3148148148148149</v>
      </c>
      <c r="N112" s="116" t="s">
        <v>893</v>
      </c>
    </row>
    <row r="113" spans="1:14" ht="60" x14ac:dyDescent="0.2">
      <c r="A113" s="114">
        <v>82</v>
      </c>
      <c r="B113" s="115" t="s">
        <v>894</v>
      </c>
      <c r="C113" s="89" t="s">
        <v>895</v>
      </c>
      <c r="D113" s="116" t="s">
        <v>838</v>
      </c>
      <c r="E113" s="117">
        <v>4.0000000000000002E-4</v>
      </c>
      <c r="F113" s="91" t="s">
        <v>896</v>
      </c>
      <c r="G113" s="91">
        <v>1.99</v>
      </c>
      <c r="H113" s="118">
        <v>62877.88</v>
      </c>
      <c r="I113" s="118">
        <v>25.15</v>
      </c>
      <c r="J113" s="91" t="s">
        <v>897</v>
      </c>
      <c r="K113" s="91">
        <v>25.77</v>
      </c>
      <c r="L113" s="119"/>
      <c r="M113" s="118">
        <f>IF(ISNUMBER(K113/G113),IF(NOT(K113/G113=0),K113/G113, " "), " ")</f>
        <v>12.949748743718592</v>
      </c>
      <c r="N113" s="116" t="s">
        <v>898</v>
      </c>
    </row>
    <row r="114" spans="1:14" ht="48" x14ac:dyDescent="0.2">
      <c r="A114" s="114">
        <v>83</v>
      </c>
      <c r="B114" s="115" t="s">
        <v>899</v>
      </c>
      <c r="C114" s="89" t="s">
        <v>900</v>
      </c>
      <c r="D114" s="116" t="s">
        <v>838</v>
      </c>
      <c r="E114" s="117">
        <v>1E-4</v>
      </c>
      <c r="F114" s="91" t="s">
        <v>901</v>
      </c>
      <c r="G114" s="91">
        <v>1.06</v>
      </c>
      <c r="H114" s="118">
        <v>57705</v>
      </c>
      <c r="I114" s="118">
        <v>5.77</v>
      </c>
      <c r="J114" s="91" t="s">
        <v>902</v>
      </c>
      <c r="K114" s="91">
        <v>5.92</v>
      </c>
      <c r="L114" s="119"/>
      <c r="M114" s="118">
        <f>IF(ISNUMBER(K114/G114),IF(NOT(K114/G114=0),K114/G114, " "), " ")</f>
        <v>5.5849056603773581</v>
      </c>
      <c r="N114" s="116" t="s">
        <v>903</v>
      </c>
    </row>
    <row r="115" spans="1:14" ht="24" x14ac:dyDescent="0.2">
      <c r="A115" s="114">
        <v>84</v>
      </c>
      <c r="B115" s="115" t="s">
        <v>904</v>
      </c>
      <c r="C115" s="89" t="s">
        <v>905</v>
      </c>
      <c r="D115" s="116" t="s">
        <v>838</v>
      </c>
      <c r="E115" s="117">
        <v>1.7999999999999999E-2</v>
      </c>
      <c r="F115" s="91" t="s">
        <v>906</v>
      </c>
      <c r="G115" s="91">
        <v>33.659999999999997</v>
      </c>
      <c r="H115" s="118">
        <v>23364.17</v>
      </c>
      <c r="I115" s="118">
        <v>420.55</v>
      </c>
      <c r="J115" s="91" t="s">
        <v>907</v>
      </c>
      <c r="K115" s="91">
        <v>434.07</v>
      </c>
      <c r="L115" s="119"/>
      <c r="M115" s="118">
        <f>IF(ISNUMBER(K115/G115),IF(NOT(K115/G115=0),K115/G115, " "), " ")</f>
        <v>12.895721925133691</v>
      </c>
      <c r="N115" s="116" t="s">
        <v>908</v>
      </c>
    </row>
    <row r="116" spans="1:14" ht="24" x14ac:dyDescent="0.2">
      <c r="A116" s="114">
        <v>85</v>
      </c>
      <c r="B116" s="115" t="s">
        <v>909</v>
      </c>
      <c r="C116" s="89" t="s">
        <v>910</v>
      </c>
      <c r="D116" s="116" t="s">
        <v>838</v>
      </c>
      <c r="E116" s="117">
        <v>5.0000000000000001E-4</v>
      </c>
      <c r="F116" s="91" t="s">
        <v>911</v>
      </c>
      <c r="G116" s="91">
        <v>5.75</v>
      </c>
      <c r="H116" s="118">
        <v>87940.07</v>
      </c>
      <c r="I116" s="118">
        <v>43.97</v>
      </c>
      <c r="J116" s="91" t="s">
        <v>912</v>
      </c>
      <c r="K116" s="91">
        <v>45.02</v>
      </c>
      <c r="L116" s="119"/>
      <c r="M116" s="118">
        <f>IF(ISNUMBER(K116/G116),IF(NOT(K116/G116=0),K116/G116, " "), " ")</f>
        <v>7.8295652173913046</v>
      </c>
      <c r="N116" s="116" t="s">
        <v>913</v>
      </c>
    </row>
    <row r="117" spans="1:14" ht="24" x14ac:dyDescent="0.2">
      <c r="A117" s="114">
        <v>86</v>
      </c>
      <c r="B117" s="115" t="s">
        <v>914</v>
      </c>
      <c r="C117" s="89" t="s">
        <v>915</v>
      </c>
      <c r="D117" s="116" t="s">
        <v>838</v>
      </c>
      <c r="E117" s="117">
        <v>2.3999999999999998E-3</v>
      </c>
      <c r="F117" s="91" t="s">
        <v>911</v>
      </c>
      <c r="G117" s="91">
        <v>27.63</v>
      </c>
      <c r="H117" s="118">
        <v>87940.07</v>
      </c>
      <c r="I117" s="118">
        <v>211.06</v>
      </c>
      <c r="J117" s="91" t="s">
        <v>912</v>
      </c>
      <c r="K117" s="91">
        <v>216.07</v>
      </c>
      <c r="L117" s="119"/>
      <c r="M117" s="118">
        <f>IF(ISNUMBER(K117/G117),IF(NOT(K117/G117=0),K117/G117, " "), " ")</f>
        <v>7.8201230546507423</v>
      </c>
      <c r="N117" s="116" t="s">
        <v>913</v>
      </c>
    </row>
    <row r="118" spans="1:14" ht="48" x14ac:dyDescent="0.2">
      <c r="A118" s="114">
        <v>87</v>
      </c>
      <c r="B118" s="115" t="s">
        <v>916</v>
      </c>
      <c r="C118" s="89" t="s">
        <v>917</v>
      </c>
      <c r="D118" s="116" t="s">
        <v>838</v>
      </c>
      <c r="E118" s="117">
        <v>1E-4</v>
      </c>
      <c r="F118" s="91" t="s">
        <v>918</v>
      </c>
      <c r="G118" s="91">
        <v>1.07</v>
      </c>
      <c r="H118" s="118">
        <v>77960.960000000006</v>
      </c>
      <c r="I118" s="118">
        <v>7.8</v>
      </c>
      <c r="J118" s="91" t="s">
        <v>919</v>
      </c>
      <c r="K118" s="91">
        <v>7.99</v>
      </c>
      <c r="L118" s="119"/>
      <c r="M118" s="118">
        <f>IF(ISNUMBER(K118/G118),IF(NOT(K118/G118=0),K118/G118, " "), " ")</f>
        <v>7.4672897196261676</v>
      </c>
      <c r="N118" s="116" t="s">
        <v>856</v>
      </c>
    </row>
    <row r="119" spans="1:14" ht="48" x14ac:dyDescent="0.2">
      <c r="A119" s="114">
        <v>88</v>
      </c>
      <c r="B119" s="115" t="s">
        <v>920</v>
      </c>
      <c r="C119" s="89" t="s">
        <v>921</v>
      </c>
      <c r="D119" s="116" t="s">
        <v>838</v>
      </c>
      <c r="E119" s="117">
        <v>5.9999999999999995E-4</v>
      </c>
      <c r="F119" s="91" t="s">
        <v>918</v>
      </c>
      <c r="G119" s="91">
        <v>6.4</v>
      </c>
      <c r="H119" s="118">
        <v>77960.960000000006</v>
      </c>
      <c r="I119" s="118">
        <v>46.78</v>
      </c>
      <c r="J119" s="91" t="s">
        <v>919</v>
      </c>
      <c r="K119" s="91">
        <v>47.93</v>
      </c>
      <c r="L119" s="119"/>
      <c r="M119" s="118">
        <f>IF(ISNUMBER(K119/G119),IF(NOT(K119/G119=0),K119/G119, " "), " ")</f>
        <v>7.4890624999999993</v>
      </c>
      <c r="N119" s="116" t="s">
        <v>856</v>
      </c>
    </row>
    <row r="120" spans="1:14" ht="36" x14ac:dyDescent="0.2">
      <c r="A120" s="114">
        <v>89</v>
      </c>
      <c r="B120" s="115" t="s">
        <v>922</v>
      </c>
      <c r="C120" s="89" t="s">
        <v>923</v>
      </c>
      <c r="D120" s="116" t="s">
        <v>924</v>
      </c>
      <c r="E120" s="117">
        <v>0.05</v>
      </c>
      <c r="F120" s="91" t="s">
        <v>925</v>
      </c>
      <c r="G120" s="91">
        <v>1.94</v>
      </c>
      <c r="H120" s="118">
        <v>284.14999999999998</v>
      </c>
      <c r="I120" s="118">
        <v>14.21</v>
      </c>
      <c r="J120" s="91" t="s">
        <v>926</v>
      </c>
      <c r="K120" s="91">
        <v>14.5</v>
      </c>
      <c r="L120" s="119"/>
      <c r="M120" s="118">
        <f>IF(ISNUMBER(K120/G120),IF(NOT(K120/G120=0),K120/G120, " "), " ")</f>
        <v>7.4742268041237114</v>
      </c>
      <c r="N120" s="116" t="s">
        <v>927</v>
      </c>
    </row>
    <row r="121" spans="1:14" ht="24" x14ac:dyDescent="0.2">
      <c r="A121" s="114">
        <v>90</v>
      </c>
      <c r="B121" s="115" t="s">
        <v>928</v>
      </c>
      <c r="C121" s="89" t="s">
        <v>929</v>
      </c>
      <c r="D121" s="116" t="s">
        <v>924</v>
      </c>
      <c r="E121" s="117">
        <v>4.0000000000000002E-4</v>
      </c>
      <c r="F121" s="91" t="s">
        <v>930</v>
      </c>
      <c r="G121" s="91">
        <v>0.01</v>
      </c>
      <c r="H121" s="118">
        <v>105.36</v>
      </c>
      <c r="I121" s="118">
        <v>0.04</v>
      </c>
      <c r="J121" s="91" t="s">
        <v>931</v>
      </c>
      <c r="K121" s="91">
        <v>0.04</v>
      </c>
      <c r="L121" s="119"/>
      <c r="M121" s="118">
        <f>IF(ISNUMBER(K121/G121),IF(NOT(K121/G121=0),K121/G121, " "), " ")</f>
        <v>4</v>
      </c>
      <c r="N121" s="116" t="s">
        <v>932</v>
      </c>
    </row>
    <row r="122" spans="1:14" ht="48" x14ac:dyDescent="0.2">
      <c r="A122" s="114">
        <v>91</v>
      </c>
      <c r="B122" s="115" t="s">
        <v>933</v>
      </c>
      <c r="C122" s="89" t="s">
        <v>934</v>
      </c>
      <c r="D122" s="116" t="s">
        <v>838</v>
      </c>
      <c r="E122" s="117">
        <v>8.0000000000000004E-4</v>
      </c>
      <c r="F122" s="91" t="s">
        <v>935</v>
      </c>
      <c r="G122" s="91">
        <v>4.24</v>
      </c>
      <c r="H122" s="118">
        <v>37154.949999999997</v>
      </c>
      <c r="I122" s="118">
        <v>29.72</v>
      </c>
      <c r="J122" s="91" t="s">
        <v>936</v>
      </c>
      <c r="K122" s="91">
        <v>30.54</v>
      </c>
      <c r="L122" s="119"/>
      <c r="M122" s="118">
        <f>IF(ISNUMBER(K122/G122),IF(NOT(K122/G122=0),K122/G122, " "), " ")</f>
        <v>7.2028301886792443</v>
      </c>
      <c r="N122" s="116" t="s">
        <v>937</v>
      </c>
    </row>
    <row r="123" spans="1:14" ht="24" x14ac:dyDescent="0.2">
      <c r="A123" s="114">
        <v>92</v>
      </c>
      <c r="B123" s="115" t="s">
        <v>938</v>
      </c>
      <c r="C123" s="89" t="s">
        <v>939</v>
      </c>
      <c r="D123" s="116" t="s">
        <v>924</v>
      </c>
      <c r="E123" s="117">
        <v>0.67500000000000004</v>
      </c>
      <c r="F123" s="91" t="s">
        <v>940</v>
      </c>
      <c r="G123" s="91">
        <v>7.83</v>
      </c>
      <c r="H123" s="118">
        <v>41.03</v>
      </c>
      <c r="I123" s="118">
        <v>27.7</v>
      </c>
      <c r="J123" s="91" t="s">
        <v>941</v>
      </c>
      <c r="K123" s="91">
        <v>28.34</v>
      </c>
      <c r="L123" s="119"/>
      <c r="M123" s="118">
        <f>IF(ISNUMBER(K123/G123),IF(NOT(K123/G123=0),K123/G123, " "), " ")</f>
        <v>3.6194125159642399</v>
      </c>
      <c r="N123" s="116" t="s">
        <v>942</v>
      </c>
    </row>
    <row r="124" spans="1:14" ht="48" x14ac:dyDescent="0.2">
      <c r="A124" s="114">
        <v>93</v>
      </c>
      <c r="B124" s="115" t="s">
        <v>943</v>
      </c>
      <c r="C124" s="89" t="s">
        <v>944</v>
      </c>
      <c r="D124" s="116" t="s">
        <v>890</v>
      </c>
      <c r="E124" s="117">
        <v>70.599999999999994</v>
      </c>
      <c r="F124" s="91" t="s">
        <v>945</v>
      </c>
      <c r="G124" s="91">
        <v>493.5</v>
      </c>
      <c r="H124" s="118">
        <v>49.63</v>
      </c>
      <c r="I124" s="118">
        <v>3503.88</v>
      </c>
      <c r="J124" s="91" t="s">
        <v>946</v>
      </c>
      <c r="K124" s="91">
        <v>3608.36</v>
      </c>
      <c r="L124" s="119"/>
      <c r="M124" s="118">
        <f>IF(ISNUMBER(K124/G124),IF(NOT(K124/G124=0),K124/G124, " "), " ")</f>
        <v>7.3117730496453905</v>
      </c>
      <c r="N124" s="116" t="s">
        <v>856</v>
      </c>
    </row>
    <row r="125" spans="1:14" ht="48" x14ac:dyDescent="0.2">
      <c r="A125" s="114">
        <v>94</v>
      </c>
      <c r="B125" s="115" t="s">
        <v>947</v>
      </c>
      <c r="C125" s="89" t="s">
        <v>948</v>
      </c>
      <c r="D125" s="116" t="s">
        <v>838</v>
      </c>
      <c r="E125" s="117">
        <v>3.2000000000000002E-3</v>
      </c>
      <c r="F125" s="91" t="s">
        <v>949</v>
      </c>
      <c r="G125" s="91">
        <v>55.32</v>
      </c>
      <c r="H125" s="118">
        <v>71119</v>
      </c>
      <c r="I125" s="118">
        <v>227.6</v>
      </c>
      <c r="J125" s="91" t="s">
        <v>950</v>
      </c>
      <c r="K125" s="91">
        <v>233.12</v>
      </c>
      <c r="L125" s="119"/>
      <c r="M125" s="118">
        <f>IF(ISNUMBER(K125/G125),IF(NOT(K125/G125=0),K125/G125, " "), " ")</f>
        <v>4.2140274765003616</v>
      </c>
      <c r="N125" s="116" t="s">
        <v>951</v>
      </c>
    </row>
    <row r="126" spans="1:14" ht="24" x14ac:dyDescent="0.2">
      <c r="A126" s="114">
        <v>95</v>
      </c>
      <c r="B126" s="115" t="s">
        <v>952</v>
      </c>
      <c r="C126" s="89" t="s">
        <v>953</v>
      </c>
      <c r="D126" s="116" t="s">
        <v>954</v>
      </c>
      <c r="E126" s="117">
        <v>1E-4</v>
      </c>
      <c r="F126" s="91" t="s">
        <v>955</v>
      </c>
      <c r="G126" s="91">
        <v>0.01</v>
      </c>
      <c r="H126" s="118">
        <v>410.3</v>
      </c>
      <c r="I126" s="118">
        <v>0.04</v>
      </c>
      <c r="J126" s="91" t="s">
        <v>956</v>
      </c>
      <c r="K126" s="91">
        <v>0.04</v>
      </c>
      <c r="L126" s="119"/>
      <c r="M126" s="118">
        <f>IF(ISNUMBER(K126/G126),IF(NOT(K126/G126=0),K126/G126, " "), " ")</f>
        <v>4</v>
      </c>
      <c r="N126" s="116" t="s">
        <v>942</v>
      </c>
    </row>
    <row r="127" spans="1:14" ht="48" x14ac:dyDescent="0.2">
      <c r="A127" s="114">
        <v>96</v>
      </c>
      <c r="B127" s="115" t="s">
        <v>957</v>
      </c>
      <c r="C127" s="89" t="s">
        <v>958</v>
      </c>
      <c r="D127" s="116" t="s">
        <v>838</v>
      </c>
      <c r="E127" s="117">
        <v>2.9999999999999997E-4</v>
      </c>
      <c r="F127" s="91" t="s">
        <v>959</v>
      </c>
      <c r="G127" s="91">
        <v>2.76</v>
      </c>
      <c r="H127" s="118">
        <v>52355</v>
      </c>
      <c r="I127" s="118">
        <v>15.71</v>
      </c>
      <c r="J127" s="91" t="s">
        <v>960</v>
      </c>
      <c r="K127" s="91">
        <v>16.11</v>
      </c>
      <c r="L127" s="119"/>
      <c r="M127" s="118">
        <f>IF(ISNUMBER(K127/G127),IF(NOT(K127/G127=0),K127/G127, " "), " ")</f>
        <v>5.8369565217391308</v>
      </c>
      <c r="N127" s="116" t="s">
        <v>961</v>
      </c>
    </row>
    <row r="128" spans="1:14" ht="24" x14ac:dyDescent="0.2">
      <c r="A128" s="114">
        <v>97</v>
      </c>
      <c r="B128" s="115" t="s">
        <v>962</v>
      </c>
      <c r="C128" s="89" t="s">
        <v>915</v>
      </c>
      <c r="D128" s="116" t="s">
        <v>890</v>
      </c>
      <c r="E128" s="117">
        <v>0.52249999999999996</v>
      </c>
      <c r="F128" s="91" t="s">
        <v>963</v>
      </c>
      <c r="G128" s="91">
        <v>6.02</v>
      </c>
      <c r="H128" s="118">
        <v>87.94</v>
      </c>
      <c r="I128" s="118">
        <v>45.95</v>
      </c>
      <c r="J128" s="91" t="s">
        <v>964</v>
      </c>
      <c r="K128" s="91">
        <v>47.03</v>
      </c>
      <c r="L128" s="119"/>
      <c r="M128" s="118">
        <f>IF(ISNUMBER(K128/G128),IF(NOT(K128/G128=0),K128/G128, " "), " ")</f>
        <v>7.8122923588039876</v>
      </c>
      <c r="N128" s="116" t="s">
        <v>913</v>
      </c>
    </row>
    <row r="129" spans="1:14" ht="48" x14ac:dyDescent="0.2">
      <c r="A129" s="114">
        <v>98</v>
      </c>
      <c r="B129" s="115" t="s">
        <v>965</v>
      </c>
      <c r="C129" s="89" t="s">
        <v>966</v>
      </c>
      <c r="D129" s="116" t="s">
        <v>890</v>
      </c>
      <c r="E129" s="117">
        <v>0.01</v>
      </c>
      <c r="F129" s="91" t="s">
        <v>967</v>
      </c>
      <c r="G129" s="91">
        <v>1.03</v>
      </c>
      <c r="H129" s="118">
        <v>165.12</v>
      </c>
      <c r="I129" s="118">
        <v>1.66</v>
      </c>
      <c r="J129" s="91" t="s">
        <v>968</v>
      </c>
      <c r="K129" s="91">
        <v>1.69</v>
      </c>
      <c r="L129" s="119"/>
      <c r="M129" s="118">
        <f>IF(ISNUMBER(K129/G129),IF(NOT(K129/G129=0),K129/G129, " "), " ")</f>
        <v>1.6407766990291262</v>
      </c>
      <c r="N129" s="116" t="s">
        <v>856</v>
      </c>
    </row>
    <row r="130" spans="1:14" ht="48" x14ac:dyDescent="0.2">
      <c r="A130" s="114">
        <v>99</v>
      </c>
      <c r="B130" s="115" t="s">
        <v>969</v>
      </c>
      <c r="C130" s="89" t="s">
        <v>970</v>
      </c>
      <c r="D130" s="116" t="s">
        <v>890</v>
      </c>
      <c r="E130" s="117">
        <v>6.7799999999999999E-2</v>
      </c>
      <c r="F130" s="91" t="s">
        <v>971</v>
      </c>
      <c r="G130" s="91">
        <v>1.29</v>
      </c>
      <c r="H130" s="118">
        <v>57</v>
      </c>
      <c r="I130" s="118">
        <v>3.86</v>
      </c>
      <c r="J130" s="91" t="s">
        <v>972</v>
      </c>
      <c r="K130" s="91">
        <v>3.98</v>
      </c>
      <c r="L130" s="119"/>
      <c r="M130" s="118">
        <f>IF(ISNUMBER(K130/G130),IF(NOT(K130/G130=0),K130/G130, " "), " ")</f>
        <v>3.0852713178294571</v>
      </c>
      <c r="N130" s="116" t="s">
        <v>973</v>
      </c>
    </row>
    <row r="131" spans="1:14" ht="48" x14ac:dyDescent="0.2">
      <c r="A131" s="114">
        <v>100</v>
      </c>
      <c r="B131" s="115" t="s">
        <v>974</v>
      </c>
      <c r="C131" s="89" t="s">
        <v>975</v>
      </c>
      <c r="D131" s="116" t="s">
        <v>976</v>
      </c>
      <c r="E131" s="117">
        <v>5.12</v>
      </c>
      <c r="F131" s="91" t="s">
        <v>977</v>
      </c>
      <c r="G131" s="91">
        <v>42.5</v>
      </c>
      <c r="H131" s="118">
        <v>18.63</v>
      </c>
      <c r="I131" s="118">
        <v>95.39</v>
      </c>
      <c r="J131" s="91" t="s">
        <v>978</v>
      </c>
      <c r="K131" s="91">
        <v>97.33</v>
      </c>
      <c r="L131" s="119"/>
      <c r="M131" s="118">
        <f>IF(ISNUMBER(K131/G131),IF(NOT(K131/G131=0),K131/G131, " "), " ")</f>
        <v>2.2901176470588234</v>
      </c>
      <c r="N131" s="116" t="s">
        <v>856</v>
      </c>
    </row>
    <row r="132" spans="1:14" ht="24" x14ac:dyDescent="0.2">
      <c r="A132" s="114">
        <v>101</v>
      </c>
      <c r="B132" s="115" t="s">
        <v>979</v>
      </c>
      <c r="C132" s="89" t="s">
        <v>980</v>
      </c>
      <c r="D132" s="116" t="s">
        <v>890</v>
      </c>
      <c r="E132" s="117">
        <v>4.3776000000000002</v>
      </c>
      <c r="F132" s="91" t="s">
        <v>981</v>
      </c>
      <c r="G132" s="91">
        <v>42.91</v>
      </c>
      <c r="H132" s="118">
        <v>45.83</v>
      </c>
      <c r="I132" s="118">
        <v>200.63</v>
      </c>
      <c r="J132" s="91" t="s">
        <v>982</v>
      </c>
      <c r="K132" s="91">
        <v>222.19</v>
      </c>
      <c r="L132" s="119"/>
      <c r="M132" s="118">
        <f>IF(ISNUMBER(K132/G132),IF(NOT(K132/G132=0),K132/G132, " "), " ")</f>
        <v>5.1780470752738292</v>
      </c>
      <c r="N132" s="116" t="s">
        <v>983</v>
      </c>
    </row>
    <row r="133" spans="1:14" ht="36" x14ac:dyDescent="0.2">
      <c r="A133" s="114">
        <v>102</v>
      </c>
      <c r="B133" s="115" t="s">
        <v>984</v>
      </c>
      <c r="C133" s="89" t="s">
        <v>985</v>
      </c>
      <c r="D133" s="116" t="s">
        <v>838</v>
      </c>
      <c r="E133" s="117">
        <v>6.9999999999999999E-4</v>
      </c>
      <c r="F133" s="91" t="s">
        <v>986</v>
      </c>
      <c r="G133" s="91">
        <v>11.6</v>
      </c>
      <c r="H133" s="118">
        <v>78063.289999999994</v>
      </c>
      <c r="I133" s="118">
        <v>54.65</v>
      </c>
      <c r="J133" s="91" t="s">
        <v>987</v>
      </c>
      <c r="K133" s="91">
        <v>56.15</v>
      </c>
      <c r="L133" s="119"/>
      <c r="M133" s="118">
        <f>IF(ISNUMBER(K133/G133),IF(NOT(K133/G133=0),K133/G133, " "), " ")</f>
        <v>4.8405172413793105</v>
      </c>
      <c r="N133" s="116" t="s">
        <v>988</v>
      </c>
    </row>
    <row r="134" spans="1:14" ht="36" x14ac:dyDescent="0.2">
      <c r="A134" s="114">
        <v>103</v>
      </c>
      <c r="B134" s="115" t="s">
        <v>989</v>
      </c>
      <c r="C134" s="89" t="s">
        <v>990</v>
      </c>
      <c r="D134" s="116" t="s">
        <v>924</v>
      </c>
      <c r="E134" s="117">
        <v>2.7395999999999998</v>
      </c>
      <c r="F134" s="91" t="s">
        <v>991</v>
      </c>
      <c r="G134" s="91">
        <v>186.01</v>
      </c>
      <c r="H134" s="118">
        <v>189.87</v>
      </c>
      <c r="I134" s="118">
        <v>520.16</v>
      </c>
      <c r="J134" s="91" t="s">
        <v>992</v>
      </c>
      <c r="K134" s="91">
        <v>532.26</v>
      </c>
      <c r="L134" s="119"/>
      <c r="M134" s="118">
        <f>IF(ISNUMBER(K134/G134),IF(NOT(K134/G134=0),K134/G134, " "), " ")</f>
        <v>2.8614590613407884</v>
      </c>
      <c r="N134" s="116" t="s">
        <v>993</v>
      </c>
    </row>
    <row r="135" spans="1:14" ht="24" x14ac:dyDescent="0.2">
      <c r="A135" s="114">
        <v>104</v>
      </c>
      <c r="B135" s="115" t="s">
        <v>994</v>
      </c>
      <c r="C135" s="89" t="s">
        <v>995</v>
      </c>
      <c r="D135" s="116" t="s">
        <v>924</v>
      </c>
      <c r="E135" s="117">
        <v>1.073</v>
      </c>
      <c r="F135" s="91" t="s">
        <v>996</v>
      </c>
      <c r="G135" s="91">
        <v>16.52</v>
      </c>
      <c r="H135" s="118">
        <v>49.58</v>
      </c>
      <c r="I135" s="118">
        <v>53.2</v>
      </c>
      <c r="J135" s="91" t="s">
        <v>997</v>
      </c>
      <c r="K135" s="91">
        <v>54.47</v>
      </c>
      <c r="L135" s="119"/>
      <c r="M135" s="118">
        <f>IF(ISNUMBER(K135/G135),IF(NOT(K135/G135=0),K135/G135, " "), " ")</f>
        <v>3.2972154963680387</v>
      </c>
      <c r="N135" s="116" t="s">
        <v>998</v>
      </c>
    </row>
    <row r="136" spans="1:14" ht="48" x14ac:dyDescent="0.2">
      <c r="A136" s="114">
        <v>105</v>
      </c>
      <c r="B136" s="115" t="s">
        <v>999</v>
      </c>
      <c r="C136" s="89" t="s">
        <v>1000</v>
      </c>
      <c r="D136" s="116" t="s">
        <v>838</v>
      </c>
      <c r="E136" s="117">
        <v>3.5000000000000001E-3</v>
      </c>
      <c r="F136" s="91" t="s">
        <v>1001</v>
      </c>
      <c r="G136" s="91">
        <v>22.12</v>
      </c>
      <c r="H136" s="118">
        <v>42203</v>
      </c>
      <c r="I136" s="118">
        <v>147.71</v>
      </c>
      <c r="J136" s="91" t="s">
        <v>1002</v>
      </c>
      <c r="K136" s="91">
        <v>151.65</v>
      </c>
      <c r="L136" s="119"/>
      <c r="M136" s="118">
        <f>IF(ISNUMBER(K136/G136),IF(NOT(K136/G136=0),K136/G136, " "), " ")</f>
        <v>6.8557866184448466</v>
      </c>
      <c r="N136" s="116" t="s">
        <v>1003</v>
      </c>
    </row>
    <row r="137" spans="1:14" ht="48" x14ac:dyDescent="0.2">
      <c r="A137" s="114">
        <v>106</v>
      </c>
      <c r="B137" s="115" t="s">
        <v>1004</v>
      </c>
      <c r="C137" s="89" t="s">
        <v>1005</v>
      </c>
      <c r="D137" s="116" t="s">
        <v>1006</v>
      </c>
      <c r="E137" s="117">
        <v>5.1200000000000002E-2</v>
      </c>
      <c r="F137" s="91" t="s">
        <v>1007</v>
      </c>
      <c r="G137" s="91">
        <v>1.3</v>
      </c>
      <c r="H137" s="118">
        <v>122.91</v>
      </c>
      <c r="I137" s="118">
        <v>6.3</v>
      </c>
      <c r="J137" s="91" t="s">
        <v>1008</v>
      </c>
      <c r="K137" s="91">
        <v>6.43</v>
      </c>
      <c r="L137" s="119"/>
      <c r="M137" s="118">
        <f>IF(ISNUMBER(K137/G137),IF(NOT(K137/G137=0),K137/G137, " "), " ")</f>
        <v>4.9461538461538455</v>
      </c>
      <c r="N137" s="116" t="s">
        <v>856</v>
      </c>
    </row>
    <row r="138" spans="1:14" ht="60" x14ac:dyDescent="0.2">
      <c r="A138" s="114">
        <v>107</v>
      </c>
      <c r="B138" s="115" t="s">
        <v>1009</v>
      </c>
      <c r="C138" s="89" t="s">
        <v>1010</v>
      </c>
      <c r="D138" s="116" t="s">
        <v>1006</v>
      </c>
      <c r="E138" s="117">
        <v>5.1200000000000002E-2</v>
      </c>
      <c r="F138" s="91" t="s">
        <v>1011</v>
      </c>
      <c r="G138" s="91">
        <v>0.95</v>
      </c>
      <c r="H138" s="118">
        <v>105.59</v>
      </c>
      <c r="I138" s="118">
        <v>5.4</v>
      </c>
      <c r="J138" s="91" t="s">
        <v>1012</v>
      </c>
      <c r="K138" s="91">
        <v>5.54</v>
      </c>
      <c r="L138" s="119"/>
      <c r="M138" s="118">
        <f>IF(ISNUMBER(K138/G138),IF(NOT(K138/G138=0),K138/G138, " "), " ")</f>
        <v>5.8315789473684214</v>
      </c>
      <c r="N138" s="116" t="s">
        <v>1013</v>
      </c>
    </row>
    <row r="139" spans="1:14" ht="24" x14ac:dyDescent="0.2">
      <c r="A139" s="114">
        <v>108</v>
      </c>
      <c r="B139" s="115" t="s">
        <v>1014</v>
      </c>
      <c r="C139" s="89" t="s">
        <v>1015</v>
      </c>
      <c r="D139" s="116" t="s">
        <v>890</v>
      </c>
      <c r="E139" s="117">
        <v>1.6000000000000001E-3</v>
      </c>
      <c r="F139" s="91" t="s">
        <v>1016</v>
      </c>
      <c r="G139" s="91">
        <v>0.02</v>
      </c>
      <c r="H139" s="118">
        <v>60</v>
      </c>
      <c r="I139" s="118">
        <v>0.1</v>
      </c>
      <c r="J139" s="91" t="s">
        <v>1017</v>
      </c>
      <c r="K139" s="91">
        <v>0.1</v>
      </c>
      <c r="L139" s="119"/>
      <c r="M139" s="118">
        <f>IF(ISNUMBER(K139/G139),IF(NOT(K139/G139=0),K139/G139, " "), " ")</f>
        <v>5</v>
      </c>
      <c r="N139" s="116" t="s">
        <v>1018</v>
      </c>
    </row>
    <row r="140" spans="1:14" ht="36" x14ac:dyDescent="0.2">
      <c r="A140" s="114">
        <v>109</v>
      </c>
      <c r="B140" s="115" t="s">
        <v>1019</v>
      </c>
      <c r="C140" s="89" t="s">
        <v>1020</v>
      </c>
      <c r="D140" s="116" t="s">
        <v>864</v>
      </c>
      <c r="E140" s="117">
        <v>2.0000000000000001E-4</v>
      </c>
      <c r="F140" s="91" t="s">
        <v>1021</v>
      </c>
      <c r="G140" s="91">
        <v>0.08</v>
      </c>
      <c r="H140" s="118">
        <v>3900</v>
      </c>
      <c r="I140" s="118">
        <v>0.78</v>
      </c>
      <c r="J140" s="91" t="s">
        <v>1022</v>
      </c>
      <c r="K140" s="91">
        <v>0.82</v>
      </c>
      <c r="L140" s="119"/>
      <c r="M140" s="118">
        <f>IF(ISNUMBER(K140/G140),IF(NOT(K140/G140=0),K140/G140, " "), " ")</f>
        <v>10.25</v>
      </c>
      <c r="N140" s="116" t="s">
        <v>1023</v>
      </c>
    </row>
    <row r="141" spans="1:14" ht="36" x14ac:dyDescent="0.2">
      <c r="A141" s="114">
        <v>110</v>
      </c>
      <c r="B141" s="115" t="s">
        <v>1024</v>
      </c>
      <c r="C141" s="89" t="s">
        <v>1025</v>
      </c>
      <c r="D141" s="116" t="s">
        <v>864</v>
      </c>
      <c r="E141" s="117">
        <v>2.0000000000000001E-4</v>
      </c>
      <c r="F141" s="91" t="s">
        <v>1026</v>
      </c>
      <c r="G141" s="91">
        <v>0.31</v>
      </c>
      <c r="H141" s="118">
        <v>10299.040000000001</v>
      </c>
      <c r="I141" s="118">
        <v>2.06</v>
      </c>
      <c r="J141" s="91" t="s">
        <v>1027</v>
      </c>
      <c r="K141" s="91">
        <v>2.12</v>
      </c>
      <c r="L141" s="119"/>
      <c r="M141" s="118">
        <f>IF(ISNUMBER(K141/G141),IF(NOT(K141/G141=0),K141/G141, " "), " ")</f>
        <v>6.838709677419355</v>
      </c>
      <c r="N141" s="116" t="s">
        <v>1028</v>
      </c>
    </row>
    <row r="142" spans="1:14" ht="48" x14ac:dyDescent="0.2">
      <c r="A142" s="114">
        <v>111</v>
      </c>
      <c r="B142" s="115" t="s">
        <v>1029</v>
      </c>
      <c r="C142" s="89" t="s">
        <v>1030</v>
      </c>
      <c r="D142" s="116" t="s">
        <v>864</v>
      </c>
      <c r="E142" s="117">
        <v>1E-4</v>
      </c>
      <c r="F142" s="91" t="s">
        <v>1031</v>
      </c>
      <c r="G142" s="91">
        <v>0.1</v>
      </c>
      <c r="H142" s="118">
        <v>8079</v>
      </c>
      <c r="I142" s="118">
        <v>0.81</v>
      </c>
      <c r="J142" s="91" t="s">
        <v>1032</v>
      </c>
      <c r="K142" s="91">
        <v>0.84</v>
      </c>
      <c r="L142" s="119"/>
      <c r="M142" s="118">
        <f>IF(ISNUMBER(K142/G142),IF(NOT(K142/G142=0),K142/G142, " "), " ")</f>
        <v>8.3999999999999986</v>
      </c>
      <c r="N142" s="116" t="s">
        <v>1033</v>
      </c>
    </row>
    <row r="143" spans="1:14" ht="48" x14ac:dyDescent="0.2">
      <c r="A143" s="114">
        <v>112</v>
      </c>
      <c r="B143" s="115" t="s">
        <v>1034</v>
      </c>
      <c r="C143" s="89" t="s">
        <v>1035</v>
      </c>
      <c r="D143" s="116" t="s">
        <v>864</v>
      </c>
      <c r="E143" s="117">
        <v>6.3E-3</v>
      </c>
      <c r="F143" s="91" t="s">
        <v>1036</v>
      </c>
      <c r="G143" s="91">
        <v>4.66</v>
      </c>
      <c r="H143" s="118">
        <v>5741</v>
      </c>
      <c r="I143" s="118">
        <v>36.17</v>
      </c>
      <c r="J143" s="91" t="s">
        <v>1037</v>
      </c>
      <c r="K143" s="91">
        <v>37.6</v>
      </c>
      <c r="L143" s="119"/>
      <c r="M143" s="118">
        <f>IF(ISNUMBER(K143/G143),IF(NOT(K143/G143=0),K143/G143, " "), " ")</f>
        <v>8.0686695278969953</v>
      </c>
      <c r="N143" s="116" t="s">
        <v>1038</v>
      </c>
    </row>
    <row r="144" spans="1:14" ht="36" x14ac:dyDescent="0.2">
      <c r="A144" s="114">
        <v>113</v>
      </c>
      <c r="B144" s="115" t="s">
        <v>1039</v>
      </c>
      <c r="C144" s="89" t="s">
        <v>1040</v>
      </c>
      <c r="D144" s="116" t="s">
        <v>864</v>
      </c>
      <c r="E144" s="117">
        <v>1E-4</v>
      </c>
      <c r="F144" s="91" t="s">
        <v>1041</v>
      </c>
      <c r="G144" s="91">
        <v>7.0000000000000007E-2</v>
      </c>
      <c r="H144" s="118">
        <v>5598.16</v>
      </c>
      <c r="I144" s="118">
        <v>0.56000000000000005</v>
      </c>
      <c r="J144" s="91" t="s">
        <v>1042</v>
      </c>
      <c r="K144" s="91">
        <v>0.57999999999999996</v>
      </c>
      <c r="L144" s="119"/>
      <c r="M144" s="118">
        <f>IF(ISNUMBER(K144/G144),IF(NOT(K144/G144=0),K144/G144, " "), " ")</f>
        <v>8.2857142857142847</v>
      </c>
      <c r="N144" s="116" t="s">
        <v>1043</v>
      </c>
    </row>
    <row r="145" spans="1:14" ht="36" x14ac:dyDescent="0.2">
      <c r="A145" s="114">
        <v>114</v>
      </c>
      <c r="B145" s="115" t="s">
        <v>1044</v>
      </c>
      <c r="C145" s="89" t="s">
        <v>1045</v>
      </c>
      <c r="D145" s="116" t="s">
        <v>864</v>
      </c>
      <c r="E145" s="117">
        <v>4.0000000000000002E-4</v>
      </c>
      <c r="F145" s="91" t="s">
        <v>1046</v>
      </c>
      <c r="G145" s="91">
        <v>0.15</v>
      </c>
      <c r="H145" s="118">
        <v>3472.36</v>
      </c>
      <c r="I145" s="118">
        <v>1.39</v>
      </c>
      <c r="J145" s="91" t="s">
        <v>1047</v>
      </c>
      <c r="K145" s="91">
        <v>1.46</v>
      </c>
      <c r="L145" s="119"/>
      <c r="M145" s="118">
        <f>IF(ISNUMBER(K145/G145),IF(NOT(K145/G145=0),K145/G145, " "), " ")</f>
        <v>9.7333333333333343</v>
      </c>
      <c r="N145" s="116" t="s">
        <v>1048</v>
      </c>
    </row>
    <row r="146" spans="1:14" ht="36" x14ac:dyDescent="0.2">
      <c r="A146" s="114">
        <v>115</v>
      </c>
      <c r="B146" s="115" t="s">
        <v>1049</v>
      </c>
      <c r="C146" s="89" t="s">
        <v>1050</v>
      </c>
      <c r="D146" s="116" t="s">
        <v>864</v>
      </c>
      <c r="E146" s="117">
        <v>5.1200000000000002E-2</v>
      </c>
      <c r="F146" s="91" t="s">
        <v>1051</v>
      </c>
      <c r="G146" s="91">
        <v>65.02</v>
      </c>
      <c r="H146" s="118">
        <v>10299.040000000001</v>
      </c>
      <c r="I146" s="118">
        <v>527.30999999999995</v>
      </c>
      <c r="J146" s="91" t="s">
        <v>1027</v>
      </c>
      <c r="K146" s="91">
        <v>543.63</v>
      </c>
      <c r="L146" s="119"/>
      <c r="M146" s="118">
        <f>IF(ISNUMBER(K146/G146),IF(NOT(K146/G146=0),K146/G146, " "), " ")</f>
        <v>8.3609658566594902</v>
      </c>
      <c r="N146" s="116" t="s">
        <v>1028</v>
      </c>
    </row>
    <row r="147" spans="1:14" ht="48" x14ac:dyDescent="0.2">
      <c r="A147" s="114">
        <v>116</v>
      </c>
      <c r="B147" s="115" t="s">
        <v>1052</v>
      </c>
      <c r="C147" s="89" t="s">
        <v>1053</v>
      </c>
      <c r="D147" s="116" t="s">
        <v>838</v>
      </c>
      <c r="E147" s="117">
        <v>8.9999999999999998E-4</v>
      </c>
      <c r="F147" s="91" t="s">
        <v>1054</v>
      </c>
      <c r="G147" s="91">
        <v>12.56</v>
      </c>
      <c r="H147" s="118">
        <v>119795</v>
      </c>
      <c r="I147" s="118">
        <v>107.82</v>
      </c>
      <c r="J147" s="91" t="s">
        <v>1055</v>
      </c>
      <c r="K147" s="91">
        <v>110.22</v>
      </c>
      <c r="L147" s="119"/>
      <c r="M147" s="118">
        <f>IF(ISNUMBER(K147/G147),IF(NOT(K147/G147=0),K147/G147, " "), " ")</f>
        <v>8.7754777070063685</v>
      </c>
      <c r="N147" s="116" t="s">
        <v>1056</v>
      </c>
    </row>
    <row r="148" spans="1:14" ht="48" x14ac:dyDescent="0.2">
      <c r="A148" s="114">
        <v>117</v>
      </c>
      <c r="B148" s="115" t="s">
        <v>1057</v>
      </c>
      <c r="C148" s="89" t="s">
        <v>1058</v>
      </c>
      <c r="D148" s="116" t="s">
        <v>1059</v>
      </c>
      <c r="E148" s="117">
        <v>0.02</v>
      </c>
      <c r="F148" s="91" t="s">
        <v>1060</v>
      </c>
      <c r="G148" s="91">
        <v>0.46</v>
      </c>
      <c r="H148" s="118">
        <v>75</v>
      </c>
      <c r="I148" s="118">
        <v>1.5</v>
      </c>
      <c r="J148" s="91" t="s">
        <v>1061</v>
      </c>
      <c r="K148" s="91">
        <v>1.53</v>
      </c>
      <c r="L148" s="119"/>
      <c r="M148" s="118">
        <f>IF(ISNUMBER(K148/G148),IF(NOT(K148/G148=0),K148/G148, " "), " ")</f>
        <v>3.3260869565217392</v>
      </c>
      <c r="N148" s="116" t="s">
        <v>1062</v>
      </c>
    </row>
    <row r="149" spans="1:14" ht="24" x14ac:dyDescent="0.2">
      <c r="A149" s="114">
        <v>118</v>
      </c>
      <c r="B149" s="115" t="s">
        <v>1063</v>
      </c>
      <c r="C149" s="89" t="s">
        <v>1064</v>
      </c>
      <c r="D149" s="116" t="s">
        <v>838</v>
      </c>
      <c r="E149" s="117">
        <v>5.0000000000000001E-4</v>
      </c>
      <c r="F149" s="91" t="s">
        <v>1065</v>
      </c>
      <c r="G149" s="91">
        <v>4.5199999999999996</v>
      </c>
      <c r="H149" s="118">
        <v>74088.990000000005</v>
      </c>
      <c r="I149" s="118">
        <v>37.04</v>
      </c>
      <c r="J149" s="91" t="s">
        <v>1066</v>
      </c>
      <c r="K149" s="91">
        <v>38.03</v>
      </c>
      <c r="L149" s="119"/>
      <c r="M149" s="118">
        <f>IF(ISNUMBER(K149/G149),IF(NOT(K149/G149=0),K149/G149, " "), " ")</f>
        <v>8.4137168141592937</v>
      </c>
      <c r="N149" s="116" t="s">
        <v>1067</v>
      </c>
    </row>
    <row r="150" spans="1:14" ht="48" x14ac:dyDescent="0.2">
      <c r="A150" s="114">
        <v>119</v>
      </c>
      <c r="B150" s="115" t="s">
        <v>1068</v>
      </c>
      <c r="C150" s="89" t="s">
        <v>1069</v>
      </c>
      <c r="D150" s="116" t="s">
        <v>838</v>
      </c>
      <c r="E150" s="117">
        <v>1.1000000000000001E-3</v>
      </c>
      <c r="F150" s="91" t="s">
        <v>1070</v>
      </c>
      <c r="G150" s="91">
        <v>20.28</v>
      </c>
      <c r="H150" s="118">
        <v>57102</v>
      </c>
      <c r="I150" s="118">
        <v>62.81</v>
      </c>
      <c r="J150" s="91" t="s">
        <v>1071</v>
      </c>
      <c r="K150" s="91">
        <v>64.709999999999994</v>
      </c>
      <c r="L150" s="119"/>
      <c r="M150" s="118">
        <f>IF(ISNUMBER(K150/G150),IF(NOT(K150/G150=0),K150/G150, " "), " ")</f>
        <v>3.1908284023668636</v>
      </c>
      <c r="N150" s="116" t="s">
        <v>1072</v>
      </c>
    </row>
    <row r="151" spans="1:14" ht="24" x14ac:dyDescent="0.2">
      <c r="A151" s="114">
        <v>120</v>
      </c>
      <c r="B151" s="115" t="s">
        <v>1073</v>
      </c>
      <c r="C151" s="89" t="s">
        <v>1074</v>
      </c>
      <c r="D151" s="116" t="s">
        <v>838</v>
      </c>
      <c r="E151" s="117">
        <v>1.1000000000000001E-3</v>
      </c>
      <c r="F151" s="91" t="s">
        <v>1075</v>
      </c>
      <c r="G151" s="91">
        <v>33.44</v>
      </c>
      <c r="H151" s="118">
        <v>66765.539999999994</v>
      </c>
      <c r="I151" s="118">
        <v>73.430000000000007</v>
      </c>
      <c r="J151" s="91" t="s">
        <v>1076</v>
      </c>
      <c r="K151" s="91">
        <v>75.56</v>
      </c>
      <c r="L151" s="119"/>
      <c r="M151" s="118">
        <f>IF(ISNUMBER(K151/G151),IF(NOT(K151/G151=0),K151/G151, " "), " ")</f>
        <v>2.2595693779904309</v>
      </c>
      <c r="N151" s="116" t="s">
        <v>1077</v>
      </c>
    </row>
    <row r="152" spans="1:14" ht="48" x14ac:dyDescent="0.2">
      <c r="A152" s="114">
        <v>121</v>
      </c>
      <c r="B152" s="115" t="s">
        <v>1078</v>
      </c>
      <c r="C152" s="89" t="s">
        <v>1079</v>
      </c>
      <c r="D152" s="116" t="s">
        <v>838</v>
      </c>
      <c r="E152" s="117">
        <v>2.0000000000000001E-4</v>
      </c>
      <c r="F152" s="91" t="s">
        <v>1080</v>
      </c>
      <c r="G152" s="91">
        <v>2.9</v>
      </c>
      <c r="H152" s="118">
        <v>78389.83</v>
      </c>
      <c r="I152" s="118">
        <v>15.68</v>
      </c>
      <c r="J152" s="91" t="s">
        <v>1081</v>
      </c>
      <c r="K152" s="91">
        <v>16.079999999999998</v>
      </c>
      <c r="L152" s="119"/>
      <c r="M152" s="118">
        <f>IF(ISNUMBER(K152/G152),IF(NOT(K152/G152=0),K152/G152, " "), " ")</f>
        <v>5.5448275862068961</v>
      </c>
      <c r="N152" s="116" t="s">
        <v>1082</v>
      </c>
    </row>
    <row r="153" spans="1:14" ht="24" x14ac:dyDescent="0.2">
      <c r="A153" s="114">
        <v>122</v>
      </c>
      <c r="B153" s="115" t="s">
        <v>1083</v>
      </c>
      <c r="C153" s="89" t="s">
        <v>1084</v>
      </c>
      <c r="D153" s="116" t="s">
        <v>838</v>
      </c>
      <c r="E153" s="117">
        <v>5.9999999999999995E-4</v>
      </c>
      <c r="F153" s="91" t="s">
        <v>1085</v>
      </c>
      <c r="G153" s="91">
        <v>10.68</v>
      </c>
      <c r="H153" s="118">
        <v>90772.13</v>
      </c>
      <c r="I153" s="118">
        <v>54.45</v>
      </c>
      <c r="J153" s="91" t="s">
        <v>1086</v>
      </c>
      <c r="K153" s="91">
        <v>55.89</v>
      </c>
      <c r="L153" s="119"/>
      <c r="M153" s="118">
        <f>IF(ISNUMBER(K153/G153),IF(NOT(K153/G153=0),K153/G153, " "), " ")</f>
        <v>5.2331460674157304</v>
      </c>
      <c r="N153" s="116" t="s">
        <v>1087</v>
      </c>
    </row>
    <row r="154" spans="1:14" ht="48" x14ac:dyDescent="0.2">
      <c r="A154" s="114">
        <v>123</v>
      </c>
      <c r="B154" s="115" t="s">
        <v>1088</v>
      </c>
      <c r="C154" s="89" t="s">
        <v>1089</v>
      </c>
      <c r="D154" s="116" t="s">
        <v>838</v>
      </c>
      <c r="E154" s="117">
        <v>1.2999999999999999E-3</v>
      </c>
      <c r="F154" s="91" t="s">
        <v>1090</v>
      </c>
      <c r="G154" s="91">
        <v>35.46</v>
      </c>
      <c r="H154" s="118">
        <v>88983</v>
      </c>
      <c r="I154" s="118">
        <v>115.68</v>
      </c>
      <c r="J154" s="91" t="s">
        <v>1091</v>
      </c>
      <c r="K154" s="91">
        <v>118.75</v>
      </c>
      <c r="L154" s="119"/>
      <c r="M154" s="118">
        <f>IF(ISNUMBER(K154/G154),IF(NOT(K154/G154=0),K154/G154, " "), " ")</f>
        <v>3.3488437676254934</v>
      </c>
      <c r="N154" s="116" t="s">
        <v>1092</v>
      </c>
    </row>
    <row r="155" spans="1:14" ht="24" x14ac:dyDescent="0.2">
      <c r="A155" s="114">
        <v>124</v>
      </c>
      <c r="B155" s="115" t="s">
        <v>1093</v>
      </c>
      <c r="C155" s="89" t="s">
        <v>1094</v>
      </c>
      <c r="D155" s="116" t="s">
        <v>838</v>
      </c>
      <c r="E155" s="117">
        <v>1.6000000000000001E-3</v>
      </c>
      <c r="F155" s="91" t="s">
        <v>1095</v>
      </c>
      <c r="G155" s="91">
        <v>31.47</v>
      </c>
      <c r="H155" s="118">
        <v>61534.75</v>
      </c>
      <c r="I155" s="118">
        <v>98.45</v>
      </c>
      <c r="J155" s="91" t="s">
        <v>1096</v>
      </c>
      <c r="K155" s="91">
        <v>101.36</v>
      </c>
      <c r="L155" s="119"/>
      <c r="M155" s="118">
        <f>IF(ISNUMBER(K155/G155),IF(NOT(K155/G155=0),K155/G155, " "), " ")</f>
        <v>3.220845249443915</v>
      </c>
      <c r="N155" s="116" t="s">
        <v>1097</v>
      </c>
    </row>
    <row r="156" spans="1:14" ht="24" x14ac:dyDescent="0.2">
      <c r="A156" s="114">
        <v>125</v>
      </c>
      <c r="B156" s="115" t="s">
        <v>1098</v>
      </c>
      <c r="C156" s="89" t="s">
        <v>1099</v>
      </c>
      <c r="D156" s="116" t="s">
        <v>890</v>
      </c>
      <c r="E156" s="117">
        <v>1.1299999999999999</v>
      </c>
      <c r="F156" s="91" t="s">
        <v>1100</v>
      </c>
      <c r="G156" s="91">
        <v>89.27</v>
      </c>
      <c r="H156" s="118">
        <v>351.12</v>
      </c>
      <c r="I156" s="118">
        <v>396.76</v>
      </c>
      <c r="J156" s="91" t="s">
        <v>1101</v>
      </c>
      <c r="K156" s="91">
        <v>405.18</v>
      </c>
      <c r="L156" s="119"/>
      <c r="M156" s="118">
        <f>IF(ISNUMBER(K156/G156),IF(NOT(K156/G156=0),K156/G156, " "), " ")</f>
        <v>4.5388148314103285</v>
      </c>
      <c r="N156" s="116" t="s">
        <v>1102</v>
      </c>
    </row>
    <row r="157" spans="1:14" ht="24" x14ac:dyDescent="0.2">
      <c r="A157" s="114">
        <v>126</v>
      </c>
      <c r="B157" s="115" t="s">
        <v>1103</v>
      </c>
      <c r="C157" s="89" t="s">
        <v>1104</v>
      </c>
      <c r="D157" s="116" t="s">
        <v>838</v>
      </c>
      <c r="E157" s="117">
        <v>1.2999999999999999E-3</v>
      </c>
      <c r="F157" s="91" t="s">
        <v>1105</v>
      </c>
      <c r="G157" s="91">
        <v>21.63</v>
      </c>
      <c r="H157" s="118">
        <v>46762.35</v>
      </c>
      <c r="I157" s="118">
        <v>60.79</v>
      </c>
      <c r="J157" s="91" t="s">
        <v>1106</v>
      </c>
      <c r="K157" s="91">
        <v>62.79</v>
      </c>
      <c r="L157" s="119"/>
      <c r="M157" s="118">
        <f>IF(ISNUMBER(K157/G157),IF(NOT(K157/G157=0),K157/G157, " "), " ")</f>
        <v>2.9029126213592233</v>
      </c>
      <c r="N157" s="116" t="s">
        <v>1107</v>
      </c>
    </row>
    <row r="158" spans="1:14" ht="60" x14ac:dyDescent="0.2">
      <c r="A158" s="114">
        <v>127</v>
      </c>
      <c r="B158" s="115" t="s">
        <v>1108</v>
      </c>
      <c r="C158" s="89" t="s">
        <v>1109</v>
      </c>
      <c r="D158" s="116" t="s">
        <v>838</v>
      </c>
      <c r="E158" s="117">
        <v>1E-3</v>
      </c>
      <c r="F158" s="91" t="s">
        <v>1110</v>
      </c>
      <c r="G158" s="91">
        <v>10.42</v>
      </c>
      <c r="H158" s="118">
        <v>63738</v>
      </c>
      <c r="I158" s="118">
        <v>63.74</v>
      </c>
      <c r="J158" s="91" t="s">
        <v>1111</v>
      </c>
      <c r="K158" s="91">
        <v>64.5</v>
      </c>
      <c r="L158" s="119"/>
      <c r="M158" s="118">
        <f>IF(ISNUMBER(K158/G158),IF(NOT(K158/G158=0),K158/G158, " "), " ")</f>
        <v>6.1900191938579656</v>
      </c>
      <c r="N158" s="116" t="s">
        <v>1112</v>
      </c>
    </row>
    <row r="159" spans="1:14" ht="60" x14ac:dyDescent="0.2">
      <c r="A159" s="114">
        <v>128</v>
      </c>
      <c r="B159" s="115" t="s">
        <v>1113</v>
      </c>
      <c r="C159" s="89" t="s">
        <v>1114</v>
      </c>
      <c r="D159" s="116" t="s">
        <v>838</v>
      </c>
      <c r="E159" s="117">
        <v>4.8800000000000003E-2</v>
      </c>
      <c r="F159" s="91" t="s">
        <v>1115</v>
      </c>
      <c r="G159" s="91">
        <v>462.62</v>
      </c>
      <c r="H159" s="118">
        <v>63738</v>
      </c>
      <c r="I159" s="118">
        <v>3110.41</v>
      </c>
      <c r="J159" s="91" t="s">
        <v>1111</v>
      </c>
      <c r="K159" s="91">
        <v>3147.7</v>
      </c>
      <c r="L159" s="119"/>
      <c r="M159" s="118">
        <f>IF(ISNUMBER(K159/G159),IF(NOT(K159/G159=0),K159/G159, " "), " ")</f>
        <v>6.8040724568760531</v>
      </c>
      <c r="N159" s="116" t="s">
        <v>1112</v>
      </c>
    </row>
    <row r="160" spans="1:14" ht="48" x14ac:dyDescent="0.2">
      <c r="A160" s="114">
        <v>129</v>
      </c>
      <c r="B160" s="115" t="s">
        <v>1116</v>
      </c>
      <c r="C160" s="89" t="s">
        <v>1117</v>
      </c>
      <c r="D160" s="116" t="s">
        <v>924</v>
      </c>
      <c r="E160" s="117">
        <v>0.58589999999999998</v>
      </c>
      <c r="F160" s="91" t="s">
        <v>1118</v>
      </c>
      <c r="G160" s="91">
        <v>38.67</v>
      </c>
      <c r="H160" s="118">
        <v>364</v>
      </c>
      <c r="I160" s="118">
        <v>213.27</v>
      </c>
      <c r="J160" s="91" t="s">
        <v>1119</v>
      </c>
      <c r="K160" s="91">
        <v>221.22</v>
      </c>
      <c r="L160" s="119"/>
      <c r="M160" s="118">
        <f>IF(ISNUMBER(K160/G160),IF(NOT(K160/G160=0),K160/G160, " "), " ")</f>
        <v>5.7207137315748637</v>
      </c>
      <c r="N160" s="116" t="s">
        <v>1120</v>
      </c>
    </row>
    <row r="161" spans="1:14" ht="24" x14ac:dyDescent="0.2">
      <c r="A161" s="114">
        <v>130</v>
      </c>
      <c r="B161" s="115" t="s">
        <v>1121</v>
      </c>
      <c r="C161" s="89" t="s">
        <v>1122</v>
      </c>
      <c r="D161" s="116" t="s">
        <v>1123</v>
      </c>
      <c r="E161" s="117">
        <v>2</v>
      </c>
      <c r="F161" s="91" t="s">
        <v>1124</v>
      </c>
      <c r="G161" s="91">
        <v>238</v>
      </c>
      <c r="H161" s="118">
        <v>508.47</v>
      </c>
      <c r="I161" s="118">
        <v>1016.94</v>
      </c>
      <c r="J161" s="91" t="s">
        <v>1125</v>
      </c>
      <c r="K161" s="91">
        <v>1043.1400000000001</v>
      </c>
      <c r="L161" s="119"/>
      <c r="M161" s="118">
        <f>IF(ISNUMBER(K161/G161),IF(NOT(K161/G161=0),K161/G161, " "), " ")</f>
        <v>4.382941176470589</v>
      </c>
      <c r="N161" s="116" t="s">
        <v>1126</v>
      </c>
    </row>
    <row r="162" spans="1:14" ht="48" x14ac:dyDescent="0.2">
      <c r="A162" s="114">
        <v>131</v>
      </c>
      <c r="B162" s="115" t="s">
        <v>1127</v>
      </c>
      <c r="C162" s="89" t="s">
        <v>1128</v>
      </c>
      <c r="D162" s="116" t="s">
        <v>864</v>
      </c>
      <c r="E162" s="117">
        <v>2E-3</v>
      </c>
      <c r="F162" s="91" t="s">
        <v>1129</v>
      </c>
      <c r="G162" s="91">
        <v>1.18</v>
      </c>
      <c r="H162" s="118">
        <v>2357</v>
      </c>
      <c r="I162" s="118">
        <v>4.72</v>
      </c>
      <c r="J162" s="91" t="s">
        <v>1130</v>
      </c>
      <c r="K162" s="91">
        <v>5.52</v>
      </c>
      <c r="L162" s="119"/>
      <c r="M162" s="118">
        <f>IF(ISNUMBER(K162/G162),IF(NOT(K162/G162=0),K162/G162, " "), " ")</f>
        <v>4.6779661016949152</v>
      </c>
      <c r="N162" s="116" t="s">
        <v>1131</v>
      </c>
    </row>
    <row r="163" spans="1:14" ht="48" x14ac:dyDescent="0.2">
      <c r="A163" s="114">
        <v>132</v>
      </c>
      <c r="B163" s="115" t="s">
        <v>1132</v>
      </c>
      <c r="C163" s="89" t="s">
        <v>1133</v>
      </c>
      <c r="D163" s="116" t="s">
        <v>864</v>
      </c>
      <c r="E163" s="117">
        <v>1E-3</v>
      </c>
      <c r="F163" s="91" t="s">
        <v>1134</v>
      </c>
      <c r="G163" s="91">
        <v>0.7</v>
      </c>
      <c r="H163" s="118">
        <v>2566</v>
      </c>
      <c r="I163" s="118">
        <v>2.57</v>
      </c>
      <c r="J163" s="91" t="s">
        <v>1135</v>
      </c>
      <c r="K163" s="91">
        <v>2.93</v>
      </c>
      <c r="L163" s="119"/>
      <c r="M163" s="118">
        <f>IF(ISNUMBER(K163/G163),IF(NOT(K163/G163=0),K163/G163, " "), " ")</f>
        <v>4.1857142857142859</v>
      </c>
      <c r="N163" s="116" t="s">
        <v>1136</v>
      </c>
    </row>
    <row r="164" spans="1:14" ht="48" x14ac:dyDescent="0.2">
      <c r="A164" s="114">
        <v>133</v>
      </c>
      <c r="B164" s="115" t="s">
        <v>1137</v>
      </c>
      <c r="C164" s="89" t="s">
        <v>1138</v>
      </c>
      <c r="D164" s="116" t="s">
        <v>864</v>
      </c>
      <c r="E164" s="117">
        <v>0.12</v>
      </c>
      <c r="F164" s="91" t="s">
        <v>1139</v>
      </c>
      <c r="G164" s="91">
        <v>283.52999999999997</v>
      </c>
      <c r="H164" s="118">
        <v>18613</v>
      </c>
      <c r="I164" s="118">
        <v>2233.56</v>
      </c>
      <c r="J164" s="91" t="s">
        <v>1140</v>
      </c>
      <c r="K164" s="91">
        <v>2325.9299999999998</v>
      </c>
      <c r="L164" s="119"/>
      <c r="M164" s="118">
        <f>IF(ISNUMBER(K164/G164),IF(NOT(K164/G164=0),K164/G164, " "), " ")</f>
        <v>8.2034705322188124</v>
      </c>
      <c r="N164" s="116" t="s">
        <v>1141</v>
      </c>
    </row>
    <row r="165" spans="1:14" ht="48" x14ac:dyDescent="0.2">
      <c r="A165" s="114">
        <v>134</v>
      </c>
      <c r="B165" s="115" t="s">
        <v>1142</v>
      </c>
      <c r="C165" s="89" t="s">
        <v>1143</v>
      </c>
      <c r="D165" s="116" t="s">
        <v>838</v>
      </c>
      <c r="E165" s="117">
        <v>6.9999999999999999E-4</v>
      </c>
      <c r="F165" s="91" t="s">
        <v>1144</v>
      </c>
      <c r="G165" s="91">
        <v>0.51</v>
      </c>
      <c r="H165" s="118">
        <v>4604</v>
      </c>
      <c r="I165" s="118">
        <v>3.22</v>
      </c>
      <c r="J165" s="91" t="s">
        <v>1145</v>
      </c>
      <c r="K165" s="91">
        <v>3.48</v>
      </c>
      <c r="L165" s="119"/>
      <c r="M165" s="118">
        <f>IF(ISNUMBER(K165/G165),IF(NOT(K165/G165=0),K165/G165, " "), " ")</f>
        <v>6.8235294117647056</v>
      </c>
      <c r="N165" s="116" t="s">
        <v>1146</v>
      </c>
    </row>
    <row r="166" spans="1:14" ht="48" x14ac:dyDescent="0.2">
      <c r="A166" s="114">
        <v>135</v>
      </c>
      <c r="B166" s="115" t="s">
        <v>1147</v>
      </c>
      <c r="C166" s="89" t="s">
        <v>1148</v>
      </c>
      <c r="D166" s="116" t="s">
        <v>864</v>
      </c>
      <c r="E166" s="117">
        <v>1.9E-3</v>
      </c>
      <c r="F166" s="91" t="s">
        <v>1149</v>
      </c>
      <c r="G166" s="91">
        <v>0.23</v>
      </c>
      <c r="H166" s="118">
        <v>371.92</v>
      </c>
      <c r="I166" s="118">
        <v>0.71</v>
      </c>
      <c r="J166" s="91" t="s">
        <v>1150</v>
      </c>
      <c r="K166" s="91">
        <v>1.02</v>
      </c>
      <c r="L166" s="119"/>
      <c r="M166" s="118">
        <f>IF(ISNUMBER(K166/G166),IF(NOT(K166/G166=0),K166/G166, " "), " ")</f>
        <v>4.4347826086956523</v>
      </c>
      <c r="N166" s="116" t="s">
        <v>1151</v>
      </c>
    </row>
    <row r="167" spans="1:14" ht="48" x14ac:dyDescent="0.2">
      <c r="A167" s="114">
        <v>136</v>
      </c>
      <c r="B167" s="115" t="s">
        <v>1152</v>
      </c>
      <c r="C167" s="89" t="s">
        <v>1153</v>
      </c>
      <c r="D167" s="116" t="s">
        <v>864</v>
      </c>
      <c r="E167" s="117">
        <v>0.65600000000000003</v>
      </c>
      <c r="F167" s="91" t="s">
        <v>1154</v>
      </c>
      <c r="G167" s="91">
        <v>76.75</v>
      </c>
      <c r="H167" s="118">
        <v>175</v>
      </c>
      <c r="I167" s="118">
        <v>114.8</v>
      </c>
      <c r="J167" s="91" t="s">
        <v>1155</v>
      </c>
      <c r="K167" s="91">
        <v>228.08</v>
      </c>
      <c r="L167" s="119"/>
      <c r="M167" s="118">
        <f>IF(ISNUMBER(K167/G167),IF(NOT(K167/G167=0),K167/G167, " "), " ")</f>
        <v>2.9717263843648212</v>
      </c>
      <c r="N167" s="116" t="s">
        <v>1156</v>
      </c>
    </row>
    <row r="168" spans="1:14" ht="36" x14ac:dyDescent="0.2">
      <c r="A168" s="114">
        <v>137</v>
      </c>
      <c r="B168" s="115" t="s">
        <v>1157</v>
      </c>
      <c r="C168" s="89" t="s">
        <v>1158</v>
      </c>
      <c r="D168" s="116" t="s">
        <v>864</v>
      </c>
      <c r="E168" s="117">
        <v>0.1479</v>
      </c>
      <c r="F168" s="91" t="s">
        <v>1159</v>
      </c>
      <c r="G168" s="91">
        <v>0.46</v>
      </c>
      <c r="H168" s="118">
        <v>22.6</v>
      </c>
      <c r="I168" s="118">
        <v>3.35</v>
      </c>
      <c r="J168" s="91" t="s">
        <v>1160</v>
      </c>
      <c r="K168" s="91">
        <v>3.35</v>
      </c>
      <c r="L168" s="119"/>
      <c r="M168" s="118">
        <f>IF(ISNUMBER(K168/G168),IF(NOT(K168/G168=0),K168/G168, " "), " ")</f>
        <v>7.2826086956521738</v>
      </c>
      <c r="N168" s="116" t="s">
        <v>1161</v>
      </c>
    </row>
    <row r="169" spans="1:14" ht="36" x14ac:dyDescent="0.2">
      <c r="A169" s="114">
        <v>138</v>
      </c>
      <c r="B169" s="115" t="s">
        <v>1162</v>
      </c>
      <c r="C169" s="89" t="s">
        <v>1163</v>
      </c>
      <c r="D169" s="116" t="s">
        <v>864</v>
      </c>
      <c r="E169" s="117">
        <v>5.0000000000000001E-4</v>
      </c>
      <c r="F169" s="91" t="s">
        <v>1159</v>
      </c>
      <c r="G169" s="91"/>
      <c r="H169" s="118">
        <v>22.6</v>
      </c>
      <c r="I169" s="118">
        <v>0.01</v>
      </c>
      <c r="J169" s="91" t="s">
        <v>1160</v>
      </c>
      <c r="K169" s="91">
        <v>0.01</v>
      </c>
      <c r="L169" s="119"/>
      <c r="M169" s="118" t="str">
        <f>IF(ISNUMBER(K169/G169),IF(NOT(K169/G169=0),K169/G169, " "), " ")</f>
        <v xml:space="preserve"> </v>
      </c>
      <c r="N169" s="116" t="s">
        <v>1161</v>
      </c>
    </row>
    <row r="170" spans="1:14" ht="24" x14ac:dyDescent="0.2">
      <c r="A170" s="114">
        <v>139</v>
      </c>
      <c r="B170" s="115" t="s">
        <v>1164</v>
      </c>
      <c r="C170" s="89" t="s">
        <v>1165</v>
      </c>
      <c r="D170" s="116" t="s">
        <v>1166</v>
      </c>
      <c r="E170" s="117">
        <v>6</v>
      </c>
      <c r="F170" s="91" t="s">
        <v>1167</v>
      </c>
      <c r="G170" s="91">
        <v>38.58</v>
      </c>
      <c r="H170" s="118">
        <v>42.91</v>
      </c>
      <c r="I170" s="118">
        <v>257.45999999999998</v>
      </c>
      <c r="J170" s="91" t="s">
        <v>1168</v>
      </c>
      <c r="K170" s="91">
        <v>262.98</v>
      </c>
      <c r="L170" s="119"/>
      <c r="M170" s="118">
        <f>IF(ISNUMBER(K170/G170),IF(NOT(K170/G170=0),K170/G170, " "), " ")</f>
        <v>6.8164852255054438</v>
      </c>
      <c r="N170" s="116" t="s">
        <v>1169</v>
      </c>
    </row>
    <row r="171" spans="1:14" ht="60" x14ac:dyDescent="0.2">
      <c r="A171" s="114">
        <v>140</v>
      </c>
      <c r="B171" s="115" t="s">
        <v>1170</v>
      </c>
      <c r="C171" s="89" t="s">
        <v>1171</v>
      </c>
      <c r="D171" s="116" t="s">
        <v>838</v>
      </c>
      <c r="E171" s="117">
        <v>1.1999999999999999E-3</v>
      </c>
      <c r="F171" s="91" t="s">
        <v>1172</v>
      </c>
      <c r="G171" s="91">
        <v>29.93</v>
      </c>
      <c r="H171" s="118">
        <v>82040</v>
      </c>
      <c r="I171" s="118">
        <v>98.45</v>
      </c>
      <c r="J171" s="91" t="s">
        <v>1173</v>
      </c>
      <c r="K171" s="91">
        <v>100.76</v>
      </c>
      <c r="L171" s="119"/>
      <c r="M171" s="118">
        <f>IF(ISNUMBER(K171/G171),IF(NOT(K171/G171=0),K171/G171, " "), " ")</f>
        <v>3.3665218843969265</v>
      </c>
      <c r="N171" s="116" t="s">
        <v>1174</v>
      </c>
    </row>
    <row r="172" spans="1:14" ht="60" x14ac:dyDescent="0.2">
      <c r="A172" s="114">
        <v>141</v>
      </c>
      <c r="B172" s="115" t="s">
        <v>1175</v>
      </c>
      <c r="C172" s="89" t="s">
        <v>1176</v>
      </c>
      <c r="D172" s="116" t="s">
        <v>838</v>
      </c>
      <c r="E172" s="117">
        <v>1E-3</v>
      </c>
      <c r="F172" s="91" t="s">
        <v>1177</v>
      </c>
      <c r="G172" s="91">
        <v>19.27</v>
      </c>
      <c r="H172" s="118">
        <v>39384.83</v>
      </c>
      <c r="I172" s="118">
        <v>39.380000000000003</v>
      </c>
      <c r="J172" s="91" t="s">
        <v>1178</v>
      </c>
      <c r="K172" s="91">
        <v>40.46</v>
      </c>
      <c r="L172" s="119"/>
      <c r="M172" s="118">
        <f>IF(ISNUMBER(K172/G172),IF(NOT(K172/G172=0),K172/G172, " "), " ")</f>
        <v>2.0996367410482617</v>
      </c>
      <c r="N172" s="116" t="s">
        <v>1179</v>
      </c>
    </row>
    <row r="173" spans="1:14" ht="48" x14ac:dyDescent="0.2">
      <c r="A173" s="114">
        <v>142</v>
      </c>
      <c r="B173" s="115" t="s">
        <v>1180</v>
      </c>
      <c r="C173" s="89" t="s">
        <v>1181</v>
      </c>
      <c r="D173" s="116" t="s">
        <v>1182</v>
      </c>
      <c r="E173" s="117">
        <v>1.9800000000000002E-2</v>
      </c>
      <c r="F173" s="91" t="s">
        <v>1183</v>
      </c>
      <c r="G173" s="91">
        <v>20.54</v>
      </c>
      <c r="H173" s="118">
        <v>3192.13</v>
      </c>
      <c r="I173" s="118">
        <v>63.2</v>
      </c>
      <c r="J173" s="91" t="s">
        <v>1184</v>
      </c>
      <c r="K173" s="91">
        <v>64.5</v>
      </c>
      <c r="L173" s="119"/>
      <c r="M173" s="118">
        <f>IF(ISNUMBER(K173/G173),IF(NOT(K173/G173=0),K173/G173, " "), " ")</f>
        <v>3.1402142161635833</v>
      </c>
      <c r="N173" s="116" t="s">
        <v>856</v>
      </c>
    </row>
    <row r="174" spans="1:14" ht="36" x14ac:dyDescent="0.2">
      <c r="A174" s="114">
        <v>143</v>
      </c>
      <c r="B174" s="115" t="s">
        <v>1185</v>
      </c>
      <c r="C174" s="89" t="s">
        <v>1186</v>
      </c>
      <c r="D174" s="116" t="s">
        <v>1123</v>
      </c>
      <c r="E174" s="117">
        <v>1</v>
      </c>
      <c r="F174" s="91" t="s">
        <v>1187</v>
      </c>
      <c r="G174" s="91">
        <v>116</v>
      </c>
      <c r="H174" s="118">
        <v>119</v>
      </c>
      <c r="I174" s="118">
        <v>119</v>
      </c>
      <c r="J174" s="91" t="s">
        <v>1188</v>
      </c>
      <c r="K174" s="91">
        <v>121.4</v>
      </c>
      <c r="L174" s="119"/>
      <c r="M174" s="118">
        <f>IF(ISNUMBER(K174/G174),IF(NOT(K174/G174=0),K174/G174, " "), " ")</f>
        <v>1.0465517241379312</v>
      </c>
      <c r="N174" s="116" t="s">
        <v>1189</v>
      </c>
    </row>
    <row r="175" spans="1:14" ht="60" x14ac:dyDescent="0.2">
      <c r="A175" s="114">
        <v>144</v>
      </c>
      <c r="B175" s="115" t="s">
        <v>1190</v>
      </c>
      <c r="C175" s="89" t="s">
        <v>1191</v>
      </c>
      <c r="D175" s="116" t="s">
        <v>1192</v>
      </c>
      <c r="E175" s="117">
        <v>3.8E-3</v>
      </c>
      <c r="F175" s="91" t="s">
        <v>1193</v>
      </c>
      <c r="G175" s="91">
        <v>0.23</v>
      </c>
      <c r="H175" s="118">
        <v>276.2</v>
      </c>
      <c r="I175" s="118">
        <v>1.05</v>
      </c>
      <c r="J175" s="91" t="s">
        <v>1194</v>
      </c>
      <c r="K175" s="91">
        <v>1.07</v>
      </c>
      <c r="L175" s="119"/>
      <c r="M175" s="118">
        <f>IF(ISNUMBER(K175/G175),IF(NOT(K175/G175=0),K175/G175, " "), " ")</f>
        <v>4.6521739130434785</v>
      </c>
      <c r="N175" s="116" t="s">
        <v>1195</v>
      </c>
    </row>
    <row r="176" spans="1:14" ht="24" x14ac:dyDescent="0.2">
      <c r="A176" s="114">
        <v>145</v>
      </c>
      <c r="B176" s="115" t="s">
        <v>1196</v>
      </c>
      <c r="C176" s="89" t="s">
        <v>1197</v>
      </c>
      <c r="D176" s="116" t="s">
        <v>924</v>
      </c>
      <c r="E176" s="117">
        <v>1.4036</v>
      </c>
      <c r="F176" s="91" t="s">
        <v>1198</v>
      </c>
      <c r="G176" s="91">
        <v>46.89</v>
      </c>
      <c r="H176" s="118">
        <v>129.97</v>
      </c>
      <c r="I176" s="118">
        <v>182.42</v>
      </c>
      <c r="J176" s="91" t="s">
        <v>1199</v>
      </c>
      <c r="K176" s="91">
        <v>186.4</v>
      </c>
      <c r="L176" s="119"/>
      <c r="M176" s="118">
        <f>IF(ISNUMBER(K176/G176),IF(NOT(K176/G176=0),K176/G176, " "), " ")</f>
        <v>3.9752612497334185</v>
      </c>
      <c r="N176" s="116" t="s">
        <v>1200</v>
      </c>
    </row>
    <row r="177" spans="1:14" ht="36" x14ac:dyDescent="0.2">
      <c r="A177" s="114">
        <v>146</v>
      </c>
      <c r="B177" s="115" t="s">
        <v>1201</v>
      </c>
      <c r="C177" s="89" t="s">
        <v>1202</v>
      </c>
      <c r="D177" s="116" t="s">
        <v>1203</v>
      </c>
      <c r="E177" s="117">
        <v>3.8233000000000001</v>
      </c>
      <c r="F177" s="91" t="s">
        <v>1204</v>
      </c>
      <c r="G177" s="91">
        <v>3.83</v>
      </c>
      <c r="H177" s="118"/>
      <c r="I177" s="118"/>
      <c r="J177" s="91" t="s">
        <v>686</v>
      </c>
      <c r="K177" s="91"/>
      <c r="L177" s="119"/>
      <c r="M177" s="118" t="str">
        <f>IF(ISNUMBER(K177/G177),IF(NOT(K177/G177=0),K177/G177, " "), " ")</f>
        <v xml:space="preserve"> </v>
      </c>
      <c r="N177" s="116"/>
    </row>
    <row r="178" spans="1:14" ht="36" x14ac:dyDescent="0.2">
      <c r="A178" s="114">
        <v>147</v>
      </c>
      <c r="B178" s="115" t="s">
        <v>1205</v>
      </c>
      <c r="C178" s="89" t="s">
        <v>1206</v>
      </c>
      <c r="D178" s="116" t="s">
        <v>1207</v>
      </c>
      <c r="E178" s="117">
        <v>16</v>
      </c>
      <c r="F178" s="91" t="s">
        <v>686</v>
      </c>
      <c r="G178" s="91">
        <v>5948.45</v>
      </c>
      <c r="H178" s="118"/>
      <c r="I178" s="118"/>
      <c r="J178" s="91" t="s">
        <v>1208</v>
      </c>
      <c r="K178" s="91">
        <v>37237.269999999997</v>
      </c>
      <c r="L178" s="119"/>
      <c r="M178" s="118">
        <f>IF(ISNUMBER(K178/G178),IF(NOT(K178/G178=0),K178/G178, " "), " ")</f>
        <v>6.259995461002446</v>
      </c>
      <c r="N178" s="116"/>
    </row>
    <row r="179" spans="1:14" ht="36" x14ac:dyDescent="0.2">
      <c r="A179" s="114">
        <v>148</v>
      </c>
      <c r="B179" s="115" t="s">
        <v>1205</v>
      </c>
      <c r="C179" s="89" t="s">
        <v>1209</v>
      </c>
      <c r="D179" s="116" t="s">
        <v>1207</v>
      </c>
      <c r="E179" s="117">
        <v>1</v>
      </c>
      <c r="F179" s="91" t="s">
        <v>1210</v>
      </c>
      <c r="G179" s="91">
        <v>830.27</v>
      </c>
      <c r="H179" s="118"/>
      <c r="I179" s="118"/>
      <c r="J179" s="91" t="s">
        <v>1211</v>
      </c>
      <c r="K179" s="91">
        <v>5197.49</v>
      </c>
      <c r="L179" s="119"/>
      <c r="M179" s="118">
        <f>IF(ISNUMBER(K179/G179),IF(NOT(K179/G179=0),K179/G179, " "), " ")</f>
        <v>6.2599997591145051</v>
      </c>
      <c r="N179" s="116"/>
    </row>
    <row r="180" spans="1:14" ht="36" x14ac:dyDescent="0.2">
      <c r="A180" s="114">
        <v>149</v>
      </c>
      <c r="B180" s="115" t="s">
        <v>1205</v>
      </c>
      <c r="C180" s="89" t="s">
        <v>1212</v>
      </c>
      <c r="D180" s="116" t="s">
        <v>1207</v>
      </c>
      <c r="E180" s="117">
        <v>1</v>
      </c>
      <c r="F180" s="91" t="s">
        <v>1213</v>
      </c>
      <c r="G180" s="91">
        <v>2465.66</v>
      </c>
      <c r="H180" s="118"/>
      <c r="I180" s="118"/>
      <c r="J180" s="91" t="s">
        <v>1214</v>
      </c>
      <c r="K180" s="91">
        <v>15435.03</v>
      </c>
      <c r="L180" s="119"/>
      <c r="M180" s="118">
        <f>IF(ISNUMBER(K180/G180),IF(NOT(K180/G180=0),K180/G180, " "), " ")</f>
        <v>6.2599993510865248</v>
      </c>
      <c r="N180" s="116"/>
    </row>
    <row r="181" spans="1:14" ht="36" x14ac:dyDescent="0.2">
      <c r="A181" s="114">
        <v>150</v>
      </c>
      <c r="B181" s="115" t="s">
        <v>1205</v>
      </c>
      <c r="C181" s="89" t="s">
        <v>1215</v>
      </c>
      <c r="D181" s="116" t="s">
        <v>1207</v>
      </c>
      <c r="E181" s="117">
        <v>8</v>
      </c>
      <c r="F181" s="91" t="s">
        <v>1216</v>
      </c>
      <c r="G181" s="91">
        <v>959.44</v>
      </c>
      <c r="H181" s="118"/>
      <c r="I181" s="118"/>
      <c r="J181" s="91" t="s">
        <v>1217</v>
      </c>
      <c r="K181" s="91">
        <v>6006.08</v>
      </c>
      <c r="L181" s="119"/>
      <c r="M181" s="118">
        <f>IF(ISNUMBER(K181/G181),IF(NOT(K181/G181=0),K181/G181, " "), " ")</f>
        <v>6.2599849912448926</v>
      </c>
      <c r="N181" s="116"/>
    </row>
    <row r="182" spans="1:14" ht="36" x14ac:dyDescent="0.2">
      <c r="A182" s="114">
        <v>151</v>
      </c>
      <c r="B182" s="115" t="s">
        <v>1205</v>
      </c>
      <c r="C182" s="89" t="s">
        <v>1218</v>
      </c>
      <c r="D182" s="116" t="s">
        <v>1207</v>
      </c>
      <c r="E182" s="117">
        <v>4</v>
      </c>
      <c r="F182" s="91" t="s">
        <v>1219</v>
      </c>
      <c r="G182" s="91">
        <v>227.44</v>
      </c>
      <c r="H182" s="118"/>
      <c r="I182" s="118"/>
      <c r="J182" s="91" t="s">
        <v>1208</v>
      </c>
      <c r="K182" s="91">
        <v>1423.76</v>
      </c>
      <c r="L182" s="119"/>
      <c r="M182" s="118">
        <f>IF(ISNUMBER(K182/G182),IF(NOT(K182/G182=0),K182/G182, " "), " ")</f>
        <v>6.259936686598663</v>
      </c>
      <c r="N182" s="116"/>
    </row>
    <row r="183" spans="1:14" ht="48" x14ac:dyDescent="0.2">
      <c r="A183" s="114">
        <v>152</v>
      </c>
      <c r="B183" s="115" t="s">
        <v>1205</v>
      </c>
      <c r="C183" s="89" t="s">
        <v>1220</v>
      </c>
      <c r="D183" s="116" t="s">
        <v>1123</v>
      </c>
      <c r="E183" s="117">
        <v>1</v>
      </c>
      <c r="F183" s="91" t="s">
        <v>1221</v>
      </c>
      <c r="G183" s="91">
        <v>240.19</v>
      </c>
      <c r="H183" s="118"/>
      <c r="I183" s="118"/>
      <c r="J183" s="91" t="s">
        <v>1222</v>
      </c>
      <c r="K183" s="91">
        <v>1503.59</v>
      </c>
      <c r="L183" s="119"/>
      <c r="M183" s="118">
        <f>IF(ISNUMBER(K183/G183),IF(NOT(K183/G183=0),K183/G183, " "), " ")</f>
        <v>6.2600024980223985</v>
      </c>
      <c r="N183" s="116"/>
    </row>
    <row r="184" spans="1:14" ht="36" x14ac:dyDescent="0.2">
      <c r="A184" s="114">
        <v>153</v>
      </c>
      <c r="B184" s="115" t="s">
        <v>1205</v>
      </c>
      <c r="C184" s="89" t="s">
        <v>1223</v>
      </c>
      <c r="D184" s="116" t="s">
        <v>1207</v>
      </c>
      <c r="E184" s="117">
        <v>1</v>
      </c>
      <c r="F184" s="91" t="s">
        <v>1224</v>
      </c>
      <c r="G184" s="91">
        <v>1225.45</v>
      </c>
      <c r="H184" s="118"/>
      <c r="I184" s="118"/>
      <c r="J184" s="91" t="s">
        <v>1225</v>
      </c>
      <c r="K184" s="91">
        <v>7671.32</v>
      </c>
      <c r="L184" s="119"/>
      <c r="M184" s="118">
        <f>IF(ISNUMBER(K184/G184),IF(NOT(K184/G184=0),K184/G184, " "), " ")</f>
        <v>6.2600024480802965</v>
      </c>
      <c r="N184" s="116"/>
    </row>
    <row r="185" spans="1:14" ht="36" x14ac:dyDescent="0.2">
      <c r="A185" s="114">
        <v>154</v>
      </c>
      <c r="B185" s="115" t="s">
        <v>1226</v>
      </c>
      <c r="C185" s="89" t="s">
        <v>1206</v>
      </c>
      <c r="D185" s="116" t="s">
        <v>1207</v>
      </c>
      <c r="E185" s="117">
        <v>2</v>
      </c>
      <c r="F185" s="91" t="s">
        <v>686</v>
      </c>
      <c r="G185" s="91">
        <v>2236.42</v>
      </c>
      <c r="H185" s="118"/>
      <c r="I185" s="118"/>
      <c r="J185" s="91" t="s">
        <v>1227</v>
      </c>
      <c r="K185" s="91">
        <v>13999.99</v>
      </c>
      <c r="L185" s="119"/>
      <c r="M185" s="118">
        <f>IF(ISNUMBER(K185/G185),IF(NOT(K185/G185=0),K185/G185, " "), " ")</f>
        <v>6.2600003577145618</v>
      </c>
      <c r="N185" s="116"/>
    </row>
    <row r="186" spans="1:14" ht="48" x14ac:dyDescent="0.2">
      <c r="A186" s="114">
        <v>155</v>
      </c>
      <c r="B186" s="115" t="s">
        <v>1226</v>
      </c>
      <c r="C186" s="89" t="s">
        <v>1228</v>
      </c>
      <c r="D186" s="116" t="s">
        <v>1207</v>
      </c>
      <c r="E186" s="117">
        <v>1</v>
      </c>
      <c r="F186" s="91" t="s">
        <v>1229</v>
      </c>
      <c r="G186" s="91">
        <v>698.88</v>
      </c>
      <c r="H186" s="118"/>
      <c r="I186" s="118"/>
      <c r="J186" s="91" t="s">
        <v>1227</v>
      </c>
      <c r="K186" s="91">
        <v>4374.99</v>
      </c>
      <c r="L186" s="119"/>
      <c r="M186" s="118">
        <f>IF(ISNUMBER(K186/G186),IF(NOT(K186/G186=0),K186/G186, " "), " ")</f>
        <v>6.2600017170329672</v>
      </c>
      <c r="N186" s="116"/>
    </row>
    <row r="187" spans="1:14" ht="36" x14ac:dyDescent="0.2">
      <c r="A187" s="114">
        <v>156</v>
      </c>
      <c r="B187" s="115" t="s">
        <v>1226</v>
      </c>
      <c r="C187" s="89" t="s">
        <v>1230</v>
      </c>
      <c r="D187" s="116" t="s">
        <v>1207</v>
      </c>
      <c r="E187" s="117">
        <v>1</v>
      </c>
      <c r="F187" s="91" t="s">
        <v>1231</v>
      </c>
      <c r="G187" s="91">
        <v>1537.54</v>
      </c>
      <c r="H187" s="118"/>
      <c r="I187" s="118"/>
      <c r="J187" s="91" t="s">
        <v>1232</v>
      </c>
      <c r="K187" s="91">
        <v>9625</v>
      </c>
      <c r="L187" s="119"/>
      <c r="M187" s="118">
        <f>IF(ISNUMBER(K187/G187),IF(NOT(K187/G187=0),K187/G187, " "), " ")</f>
        <v>6.2599997398441669</v>
      </c>
      <c r="N187" s="116"/>
    </row>
    <row r="188" spans="1:14" ht="24" x14ac:dyDescent="0.2">
      <c r="A188" s="114">
        <v>157</v>
      </c>
      <c r="B188" s="115" t="s">
        <v>1233</v>
      </c>
      <c r="C188" s="89" t="s">
        <v>1234</v>
      </c>
      <c r="D188" s="116" t="s">
        <v>1207</v>
      </c>
      <c r="E188" s="117">
        <v>3</v>
      </c>
      <c r="F188" s="91" t="s">
        <v>686</v>
      </c>
      <c r="G188" s="91">
        <v>1342.01</v>
      </c>
      <c r="H188" s="118"/>
      <c r="I188" s="118"/>
      <c r="J188" s="91" t="s">
        <v>1235</v>
      </c>
      <c r="K188" s="91">
        <v>8400.99</v>
      </c>
      <c r="L188" s="119"/>
      <c r="M188" s="118">
        <f>IF(ISNUMBER(K188/G188),IF(NOT(K188/G188=0),K188/G188, " "), " ")</f>
        <v>6.2600055141168847</v>
      </c>
      <c r="N188" s="116"/>
    </row>
    <row r="189" spans="1:14" ht="36" x14ac:dyDescent="0.2">
      <c r="A189" s="114">
        <v>158</v>
      </c>
      <c r="B189" s="115" t="s">
        <v>1233</v>
      </c>
      <c r="C189" s="89" t="s">
        <v>1236</v>
      </c>
      <c r="D189" s="116" t="s">
        <v>1207</v>
      </c>
      <c r="E189" s="117">
        <v>1</v>
      </c>
      <c r="F189" s="91" t="s">
        <v>1237</v>
      </c>
      <c r="G189" s="91">
        <v>574.23</v>
      </c>
      <c r="H189" s="118"/>
      <c r="I189" s="118"/>
      <c r="J189" s="91" t="s">
        <v>1238</v>
      </c>
      <c r="K189" s="91">
        <v>3594.68</v>
      </c>
      <c r="L189" s="119"/>
      <c r="M189" s="118">
        <f>IF(ISNUMBER(K189/G189),IF(NOT(K189/G189=0),K189/G189, " "), " ")</f>
        <v>6.260000348292496</v>
      </c>
      <c r="N189" s="116"/>
    </row>
    <row r="190" spans="1:14" ht="36" x14ac:dyDescent="0.2">
      <c r="A190" s="114">
        <v>159</v>
      </c>
      <c r="B190" s="115" t="s">
        <v>1233</v>
      </c>
      <c r="C190" s="89" t="s">
        <v>1239</v>
      </c>
      <c r="D190" s="116" t="s">
        <v>1207</v>
      </c>
      <c r="E190" s="117">
        <v>1</v>
      </c>
      <c r="F190" s="91" t="s">
        <v>1240</v>
      </c>
      <c r="G190" s="91">
        <v>336.29</v>
      </c>
      <c r="H190" s="118"/>
      <c r="I190" s="118"/>
      <c r="J190" s="91" t="s">
        <v>1241</v>
      </c>
      <c r="K190" s="91">
        <v>2105.1799999999998</v>
      </c>
      <c r="L190" s="119"/>
      <c r="M190" s="118">
        <f>IF(ISNUMBER(K190/G190),IF(NOT(K190/G190=0),K190/G190, " "), " ")</f>
        <v>6.2600136786701945</v>
      </c>
      <c r="N190" s="116"/>
    </row>
    <row r="191" spans="1:14" ht="48" x14ac:dyDescent="0.2">
      <c r="A191" s="114">
        <v>160</v>
      </c>
      <c r="B191" s="115" t="s">
        <v>1233</v>
      </c>
      <c r="C191" s="89" t="s">
        <v>1242</v>
      </c>
      <c r="D191" s="116" t="s">
        <v>1207</v>
      </c>
      <c r="E191" s="117">
        <v>1</v>
      </c>
      <c r="F191" s="91" t="s">
        <v>1243</v>
      </c>
      <c r="G191" s="91">
        <v>431.49</v>
      </c>
      <c r="H191" s="118"/>
      <c r="I191" s="118"/>
      <c r="J191" s="91" t="s">
        <v>1235</v>
      </c>
      <c r="K191" s="91">
        <v>2701.13</v>
      </c>
      <c r="L191" s="119"/>
      <c r="M191" s="118">
        <f>IF(ISNUMBER(K191/G191),IF(NOT(K191/G191=0),K191/G191, " "), " ")</f>
        <v>6.2600060256321122</v>
      </c>
      <c r="N191" s="116"/>
    </row>
    <row r="192" spans="1:14" ht="24" x14ac:dyDescent="0.2">
      <c r="A192" s="114">
        <v>161</v>
      </c>
      <c r="B192" s="115" t="s">
        <v>1244</v>
      </c>
      <c r="C192" s="89" t="s">
        <v>1245</v>
      </c>
      <c r="D192" s="116" t="s">
        <v>1123</v>
      </c>
      <c r="E192" s="117">
        <v>3</v>
      </c>
      <c r="F192" s="91" t="s">
        <v>686</v>
      </c>
      <c r="G192" s="91">
        <v>240.27</v>
      </c>
      <c r="H192" s="118"/>
      <c r="I192" s="118"/>
      <c r="J192" s="91" t="s">
        <v>1246</v>
      </c>
      <c r="K192" s="91">
        <v>1504.09</v>
      </c>
      <c r="L192" s="119"/>
      <c r="M192" s="118">
        <f>IF(ISNUMBER(K192/G192),IF(NOT(K192/G192=0),K192/G192, " "), " ")</f>
        <v>6.2599991676031124</v>
      </c>
      <c r="N192" s="116"/>
    </row>
    <row r="193" spans="1:14" ht="24" x14ac:dyDescent="0.2">
      <c r="A193" s="114">
        <v>162</v>
      </c>
      <c r="B193" s="115" t="s">
        <v>1244</v>
      </c>
      <c r="C193" s="89" t="s">
        <v>1247</v>
      </c>
      <c r="D193" s="116" t="s">
        <v>1123</v>
      </c>
      <c r="E193" s="117">
        <v>1</v>
      </c>
      <c r="F193" s="91" t="s">
        <v>1248</v>
      </c>
      <c r="G193" s="91">
        <v>32.57</v>
      </c>
      <c r="H193" s="118"/>
      <c r="I193" s="118"/>
      <c r="J193" s="91" t="s">
        <v>1249</v>
      </c>
      <c r="K193" s="91">
        <v>203.89</v>
      </c>
      <c r="L193" s="119"/>
      <c r="M193" s="118">
        <f>IF(ISNUMBER(K193/G193),IF(NOT(K193/G193=0),K193/G193, " "), " ")</f>
        <v>6.2600552655818236</v>
      </c>
      <c r="N193" s="116"/>
    </row>
    <row r="194" spans="1:14" ht="24" x14ac:dyDescent="0.2">
      <c r="A194" s="114">
        <v>163</v>
      </c>
      <c r="B194" s="115" t="s">
        <v>1244</v>
      </c>
      <c r="C194" s="89" t="s">
        <v>1250</v>
      </c>
      <c r="D194" s="116" t="s">
        <v>1123</v>
      </c>
      <c r="E194" s="117">
        <v>2</v>
      </c>
      <c r="F194" s="91" t="s">
        <v>1251</v>
      </c>
      <c r="G194" s="91">
        <v>207.7</v>
      </c>
      <c r="H194" s="118"/>
      <c r="I194" s="118"/>
      <c r="J194" s="91" t="s">
        <v>1246</v>
      </c>
      <c r="K194" s="91">
        <v>1300.2</v>
      </c>
      <c r="L194" s="119"/>
      <c r="M194" s="118">
        <f>IF(ISNUMBER(K194/G194),IF(NOT(K194/G194=0),K194/G194, " "), " ")</f>
        <v>6.259990370727011</v>
      </c>
      <c r="N194" s="116"/>
    </row>
    <row r="195" spans="1:14" ht="36" x14ac:dyDescent="0.2">
      <c r="A195" s="114">
        <v>164</v>
      </c>
      <c r="B195" s="115" t="s">
        <v>1252</v>
      </c>
      <c r="C195" s="89" t="s">
        <v>1253</v>
      </c>
      <c r="D195" s="116" t="s">
        <v>1207</v>
      </c>
      <c r="E195" s="117">
        <v>46</v>
      </c>
      <c r="F195" s="91" t="s">
        <v>1254</v>
      </c>
      <c r="G195" s="91">
        <v>1353.78</v>
      </c>
      <c r="H195" s="118"/>
      <c r="I195" s="118"/>
      <c r="J195" s="91" t="s">
        <v>1255</v>
      </c>
      <c r="K195" s="91">
        <v>8474.58</v>
      </c>
      <c r="L195" s="119"/>
      <c r="M195" s="118">
        <f>IF(ISNUMBER(K195/G195),IF(NOT(K195/G195=0),K195/G195, " "), " ")</f>
        <v>6.2599388379204894</v>
      </c>
      <c r="N195" s="116"/>
    </row>
    <row r="196" spans="1:14" ht="36" x14ac:dyDescent="0.2">
      <c r="A196" s="114">
        <v>165</v>
      </c>
      <c r="B196" s="115" t="s">
        <v>1256</v>
      </c>
      <c r="C196" s="89" t="s">
        <v>1257</v>
      </c>
      <c r="D196" s="116" t="s">
        <v>838</v>
      </c>
      <c r="E196" s="117">
        <v>1.9536000000000001E-2</v>
      </c>
      <c r="F196" s="91" t="s">
        <v>1258</v>
      </c>
      <c r="G196" s="91">
        <v>91.23</v>
      </c>
      <c r="H196" s="118">
        <v>38000</v>
      </c>
      <c r="I196" s="118">
        <v>742.37</v>
      </c>
      <c r="J196" s="91" t="s">
        <v>1259</v>
      </c>
      <c r="K196" s="91">
        <v>762.69</v>
      </c>
      <c r="L196" s="119"/>
      <c r="M196" s="118">
        <f>IF(ISNUMBER(K196/G196),IF(NOT(K196/G196=0),K196/G196, " "), " ")</f>
        <v>8.3600789214074318</v>
      </c>
      <c r="N196" s="116" t="s">
        <v>1260</v>
      </c>
    </row>
    <row r="197" spans="1:14" ht="48" x14ac:dyDescent="0.2">
      <c r="A197" s="114">
        <v>166</v>
      </c>
      <c r="B197" s="115" t="s">
        <v>1261</v>
      </c>
      <c r="C197" s="89" t="s">
        <v>948</v>
      </c>
      <c r="D197" s="116" t="s">
        <v>838</v>
      </c>
      <c r="E197" s="117">
        <v>8.0000000000000007E-5</v>
      </c>
      <c r="F197" s="91" t="s">
        <v>949</v>
      </c>
      <c r="G197" s="91">
        <v>1.38</v>
      </c>
      <c r="H197" s="118">
        <v>71119</v>
      </c>
      <c r="I197" s="118">
        <v>5.69</v>
      </c>
      <c r="J197" s="91" t="s">
        <v>950</v>
      </c>
      <c r="K197" s="91">
        <v>5.83</v>
      </c>
      <c r="L197" s="119"/>
      <c r="M197" s="118">
        <f>IF(ISNUMBER(K197/G197),IF(NOT(K197/G197=0),K197/G197, " "), " ")</f>
        <v>4.2246376811594208</v>
      </c>
      <c r="N197" s="116" t="s">
        <v>951</v>
      </c>
    </row>
    <row r="198" spans="1:14" ht="48" x14ac:dyDescent="0.2">
      <c r="A198" s="114">
        <v>167</v>
      </c>
      <c r="B198" s="115" t="s">
        <v>1262</v>
      </c>
      <c r="C198" s="89" t="s">
        <v>1263</v>
      </c>
      <c r="D198" s="116" t="s">
        <v>838</v>
      </c>
      <c r="E198" s="117">
        <v>1.26E-2</v>
      </c>
      <c r="F198" s="91" t="s">
        <v>1001</v>
      </c>
      <c r="G198" s="91">
        <v>79.63</v>
      </c>
      <c r="H198" s="118">
        <v>42203</v>
      </c>
      <c r="I198" s="118">
        <v>531.76</v>
      </c>
      <c r="J198" s="91" t="s">
        <v>1002</v>
      </c>
      <c r="K198" s="91">
        <v>545.92999999999995</v>
      </c>
      <c r="L198" s="119"/>
      <c r="M198" s="118">
        <f>IF(ISNUMBER(K198/G198),IF(NOT(K198/G198=0),K198/G198, " "), " ")</f>
        <v>6.8558332286826573</v>
      </c>
      <c r="N198" s="116" t="s">
        <v>1003</v>
      </c>
    </row>
    <row r="199" spans="1:14" ht="36" x14ac:dyDescent="0.2">
      <c r="A199" s="114">
        <v>168</v>
      </c>
      <c r="B199" s="115" t="s">
        <v>1264</v>
      </c>
      <c r="C199" s="89" t="s">
        <v>1265</v>
      </c>
      <c r="D199" s="116" t="s">
        <v>1166</v>
      </c>
      <c r="E199" s="117">
        <v>32</v>
      </c>
      <c r="F199" s="91" t="s">
        <v>1266</v>
      </c>
      <c r="G199" s="91">
        <v>716.8</v>
      </c>
      <c r="H199" s="118">
        <v>223.71</v>
      </c>
      <c r="I199" s="118">
        <v>7158.72</v>
      </c>
      <c r="J199" s="91" t="s">
        <v>1267</v>
      </c>
      <c r="K199" s="91">
        <v>7457.6</v>
      </c>
      <c r="L199" s="119"/>
      <c r="M199" s="118">
        <f>IF(ISNUMBER(K199/G199),IF(NOT(K199/G199=0),K199/G199, " "), " ")</f>
        <v>10.404017857142858</v>
      </c>
      <c r="N199" s="116" t="s">
        <v>1268</v>
      </c>
    </row>
    <row r="200" spans="1:14" ht="48" x14ac:dyDescent="0.2">
      <c r="A200" s="114">
        <v>169</v>
      </c>
      <c r="B200" s="115" t="s">
        <v>1269</v>
      </c>
      <c r="C200" s="89" t="s">
        <v>1000</v>
      </c>
      <c r="D200" s="116" t="s">
        <v>838</v>
      </c>
      <c r="E200" s="117">
        <v>1.41E-3</v>
      </c>
      <c r="F200" s="91" t="s">
        <v>1001</v>
      </c>
      <c r="G200" s="91">
        <v>8.91</v>
      </c>
      <c r="H200" s="118">
        <v>42203</v>
      </c>
      <c r="I200" s="118">
        <v>59.51</v>
      </c>
      <c r="J200" s="91" t="s">
        <v>1002</v>
      </c>
      <c r="K200" s="91">
        <v>61.09</v>
      </c>
      <c r="L200" s="119"/>
      <c r="M200" s="118">
        <f>IF(ISNUMBER(K200/G200),IF(NOT(K200/G200=0),K200/G200, " "), " ")</f>
        <v>6.8563411896745237</v>
      </c>
      <c r="N200" s="116" t="s">
        <v>1003</v>
      </c>
    </row>
    <row r="201" spans="1:14" ht="24" x14ac:dyDescent="0.2">
      <c r="A201" s="114">
        <v>170</v>
      </c>
      <c r="B201" s="115" t="s">
        <v>1270</v>
      </c>
      <c r="C201" s="89" t="s">
        <v>1271</v>
      </c>
      <c r="D201" s="116" t="s">
        <v>838</v>
      </c>
      <c r="E201" s="117">
        <v>1.0976E-2</v>
      </c>
      <c r="F201" s="91" t="s">
        <v>1272</v>
      </c>
      <c r="G201" s="91">
        <v>72.66</v>
      </c>
      <c r="H201" s="118">
        <v>45916.67</v>
      </c>
      <c r="I201" s="118">
        <v>503.98</v>
      </c>
      <c r="J201" s="91" t="s">
        <v>1273</v>
      </c>
      <c r="K201" s="91">
        <v>517.14</v>
      </c>
      <c r="L201" s="119"/>
      <c r="M201" s="118">
        <f>IF(ISNUMBER(K201/G201),IF(NOT(K201/G201=0),K201/G201, " "), " ")</f>
        <v>7.1172584640792733</v>
      </c>
      <c r="N201" s="116" t="s">
        <v>1274</v>
      </c>
    </row>
    <row r="202" spans="1:14" ht="48" x14ac:dyDescent="0.2">
      <c r="A202" s="114">
        <v>171</v>
      </c>
      <c r="B202" s="115" t="s">
        <v>1275</v>
      </c>
      <c r="C202" s="89" t="s">
        <v>1276</v>
      </c>
      <c r="D202" s="116" t="s">
        <v>1123</v>
      </c>
      <c r="E202" s="117">
        <v>4</v>
      </c>
      <c r="F202" s="91" t="s">
        <v>1277</v>
      </c>
      <c r="G202" s="91">
        <v>399.6</v>
      </c>
      <c r="H202" s="118">
        <v>312</v>
      </c>
      <c r="I202" s="118">
        <v>1248</v>
      </c>
      <c r="J202" s="91" t="s">
        <v>1278</v>
      </c>
      <c r="K202" s="91">
        <v>1274.1600000000001</v>
      </c>
      <c r="L202" s="119"/>
      <c r="M202" s="118">
        <f>IF(ISNUMBER(K202/G202),IF(NOT(K202/G202=0),K202/G202, " "), " ")</f>
        <v>3.1885885885885887</v>
      </c>
      <c r="N202" s="116" t="s">
        <v>1279</v>
      </c>
    </row>
    <row r="203" spans="1:14" ht="60" x14ac:dyDescent="0.2">
      <c r="A203" s="114">
        <v>172</v>
      </c>
      <c r="B203" s="115" t="s">
        <v>1280</v>
      </c>
      <c r="C203" s="89" t="s">
        <v>1281</v>
      </c>
      <c r="D203" s="116" t="s">
        <v>1166</v>
      </c>
      <c r="E203" s="117">
        <v>0.505</v>
      </c>
      <c r="F203" s="91" t="s">
        <v>1282</v>
      </c>
      <c r="G203" s="91">
        <v>6.21</v>
      </c>
      <c r="H203" s="118">
        <v>62.44</v>
      </c>
      <c r="I203" s="118">
        <v>31.53</v>
      </c>
      <c r="J203" s="91" t="s">
        <v>1283</v>
      </c>
      <c r="K203" s="91">
        <v>32.4</v>
      </c>
      <c r="L203" s="119"/>
      <c r="M203" s="118">
        <f>IF(ISNUMBER(K203/G203),IF(NOT(K203/G203=0),K203/G203, " "), " ")</f>
        <v>5.2173913043478262</v>
      </c>
      <c r="N203" s="116" t="s">
        <v>1284</v>
      </c>
    </row>
    <row r="204" spans="1:14" ht="72" x14ac:dyDescent="0.2">
      <c r="A204" s="114">
        <v>173</v>
      </c>
      <c r="B204" s="115" t="s">
        <v>1285</v>
      </c>
      <c r="C204" s="89" t="s">
        <v>1286</v>
      </c>
      <c r="D204" s="116" t="s">
        <v>1166</v>
      </c>
      <c r="E204" s="117">
        <v>1.5</v>
      </c>
      <c r="F204" s="91" t="s">
        <v>1287</v>
      </c>
      <c r="G204" s="91">
        <v>21</v>
      </c>
      <c r="H204" s="118">
        <v>89.13</v>
      </c>
      <c r="I204" s="118">
        <v>133.69999999999999</v>
      </c>
      <c r="J204" s="91" t="s">
        <v>1288</v>
      </c>
      <c r="K204" s="91">
        <v>137.27000000000001</v>
      </c>
      <c r="L204" s="119"/>
      <c r="M204" s="118">
        <f>IF(ISNUMBER(K204/G204),IF(NOT(K204/G204=0),K204/G204, " "), " ")</f>
        <v>6.5366666666666671</v>
      </c>
      <c r="N204" s="116" t="s">
        <v>1289</v>
      </c>
    </row>
    <row r="205" spans="1:14" ht="60" x14ac:dyDescent="0.2">
      <c r="A205" s="114">
        <v>174</v>
      </c>
      <c r="B205" s="115" t="s">
        <v>1290</v>
      </c>
      <c r="C205" s="89" t="s">
        <v>1291</v>
      </c>
      <c r="D205" s="116" t="s">
        <v>1166</v>
      </c>
      <c r="E205" s="117">
        <v>35</v>
      </c>
      <c r="F205" s="91" t="s">
        <v>1292</v>
      </c>
      <c r="G205" s="91">
        <v>1057</v>
      </c>
      <c r="H205" s="118">
        <v>191.53</v>
      </c>
      <c r="I205" s="118">
        <v>6703.55</v>
      </c>
      <c r="J205" s="91" t="s">
        <v>1293</v>
      </c>
      <c r="K205" s="91">
        <v>6883.1</v>
      </c>
      <c r="L205" s="119"/>
      <c r="M205" s="118">
        <f>IF(ISNUMBER(K205/G205),IF(NOT(K205/G205=0),K205/G205, " "), " ")</f>
        <v>6.5119205298013245</v>
      </c>
      <c r="N205" s="116" t="s">
        <v>1294</v>
      </c>
    </row>
    <row r="206" spans="1:14" ht="60" x14ac:dyDescent="0.2">
      <c r="A206" s="114">
        <v>175</v>
      </c>
      <c r="B206" s="115" t="s">
        <v>1295</v>
      </c>
      <c r="C206" s="89" t="s">
        <v>1296</v>
      </c>
      <c r="D206" s="116" t="s">
        <v>1166</v>
      </c>
      <c r="E206" s="117">
        <v>4.5</v>
      </c>
      <c r="F206" s="91" t="s">
        <v>1297</v>
      </c>
      <c r="G206" s="91">
        <v>216.9</v>
      </c>
      <c r="H206" s="118">
        <v>305.95</v>
      </c>
      <c r="I206" s="118">
        <v>1376.78</v>
      </c>
      <c r="J206" s="91" t="s">
        <v>1298</v>
      </c>
      <c r="K206" s="91">
        <v>1413.63</v>
      </c>
      <c r="L206" s="119"/>
      <c r="M206" s="118">
        <f>IF(ISNUMBER(K206/G206),IF(NOT(K206/G206=0),K206/G206, " "), " ")</f>
        <v>6.5174273858921161</v>
      </c>
      <c r="N206" s="116" t="s">
        <v>1299</v>
      </c>
    </row>
    <row r="207" spans="1:14" ht="60" x14ac:dyDescent="0.2">
      <c r="A207" s="114">
        <v>176</v>
      </c>
      <c r="B207" s="115" t="s">
        <v>1300</v>
      </c>
      <c r="C207" s="89" t="s">
        <v>1301</v>
      </c>
      <c r="D207" s="116" t="s">
        <v>1166</v>
      </c>
      <c r="E207" s="117">
        <v>0.6</v>
      </c>
      <c r="F207" s="91" t="s">
        <v>1302</v>
      </c>
      <c r="G207" s="91">
        <v>49.74</v>
      </c>
      <c r="H207" s="118">
        <v>526.5</v>
      </c>
      <c r="I207" s="118">
        <v>315.89999999999998</v>
      </c>
      <c r="J207" s="91" t="s">
        <v>1303</v>
      </c>
      <c r="K207" s="91">
        <v>324.36</v>
      </c>
      <c r="L207" s="119"/>
      <c r="M207" s="118">
        <f>IF(ISNUMBER(K207/G207),IF(NOT(K207/G207=0),K207/G207, " "), " ")</f>
        <v>6.5211097708082031</v>
      </c>
      <c r="N207" s="116" t="s">
        <v>1304</v>
      </c>
    </row>
    <row r="208" spans="1:14" ht="48" x14ac:dyDescent="0.2">
      <c r="A208" s="114">
        <v>177</v>
      </c>
      <c r="B208" s="115" t="s">
        <v>1305</v>
      </c>
      <c r="C208" s="89" t="s">
        <v>1306</v>
      </c>
      <c r="D208" s="116" t="s">
        <v>838</v>
      </c>
      <c r="E208" s="117">
        <v>0.20180000000000001</v>
      </c>
      <c r="F208" s="91" t="s">
        <v>1307</v>
      </c>
      <c r="G208" s="91">
        <v>2597.17</v>
      </c>
      <c r="H208" s="118">
        <v>61142</v>
      </c>
      <c r="I208" s="118">
        <v>12338.46</v>
      </c>
      <c r="J208" s="91" t="s">
        <v>1308</v>
      </c>
      <c r="K208" s="91">
        <v>12488.71</v>
      </c>
      <c r="L208" s="119"/>
      <c r="M208" s="118">
        <f>IF(ISNUMBER(K208/G208),IF(NOT(K208/G208=0),K208/G208, " "), " ")</f>
        <v>4.8085839586935002</v>
      </c>
      <c r="N208" s="116" t="s">
        <v>1309</v>
      </c>
    </row>
    <row r="209" spans="1:14" ht="48" x14ac:dyDescent="0.2">
      <c r="A209" s="114">
        <v>178</v>
      </c>
      <c r="B209" s="115" t="s">
        <v>1310</v>
      </c>
      <c r="C209" s="89" t="s">
        <v>1311</v>
      </c>
      <c r="D209" s="116" t="s">
        <v>838</v>
      </c>
      <c r="E209" s="117">
        <v>8.5999999999999998E-4</v>
      </c>
      <c r="F209" s="91" t="s">
        <v>1312</v>
      </c>
      <c r="G209" s="91">
        <v>5.54</v>
      </c>
      <c r="H209" s="118">
        <v>49246.7</v>
      </c>
      <c r="I209" s="118">
        <v>42.35</v>
      </c>
      <c r="J209" s="91" t="s">
        <v>1313</v>
      </c>
      <c r="K209" s="91">
        <v>43.41</v>
      </c>
      <c r="L209" s="119"/>
      <c r="M209" s="118">
        <f>IF(ISNUMBER(K209/G209),IF(NOT(K209/G209=0),K209/G209, " "), " ")</f>
        <v>7.8357400722021655</v>
      </c>
      <c r="N209" s="116" t="s">
        <v>1314</v>
      </c>
    </row>
    <row r="210" spans="1:14" ht="48" x14ac:dyDescent="0.2">
      <c r="A210" s="114">
        <v>179</v>
      </c>
      <c r="B210" s="115" t="s">
        <v>1315</v>
      </c>
      <c r="C210" s="89" t="s">
        <v>1316</v>
      </c>
      <c r="D210" s="116" t="s">
        <v>864</v>
      </c>
      <c r="E210" s="117">
        <v>1.2749999999999999</v>
      </c>
      <c r="F210" s="91" t="s">
        <v>1317</v>
      </c>
      <c r="G210" s="91">
        <v>736.95</v>
      </c>
      <c r="H210" s="118">
        <v>2357</v>
      </c>
      <c r="I210" s="118">
        <v>3005.18</v>
      </c>
      <c r="J210" s="91" t="s">
        <v>1130</v>
      </c>
      <c r="K210" s="91">
        <v>3523.35</v>
      </c>
      <c r="L210" s="119"/>
      <c r="M210" s="118">
        <f>IF(ISNUMBER(K210/G210),IF(NOT(K210/G210=0),K210/G210, " "), " ")</f>
        <v>4.7809892122939139</v>
      </c>
      <c r="N210" s="116" t="s">
        <v>1131</v>
      </c>
    </row>
    <row r="211" spans="1:14" ht="24" x14ac:dyDescent="0.2">
      <c r="A211" s="114">
        <v>180</v>
      </c>
      <c r="B211" s="115" t="s">
        <v>1318</v>
      </c>
      <c r="C211" s="89" t="s">
        <v>1319</v>
      </c>
      <c r="D211" s="116" t="s">
        <v>864</v>
      </c>
      <c r="E211" s="117">
        <v>3.5000000000000003E-2</v>
      </c>
      <c r="F211" s="91" t="s">
        <v>1320</v>
      </c>
      <c r="G211" s="91">
        <v>42.83</v>
      </c>
      <c r="H211" s="118">
        <v>6925.24</v>
      </c>
      <c r="I211" s="118">
        <v>242.38</v>
      </c>
      <c r="J211" s="91" t="s">
        <v>1321</v>
      </c>
      <c r="K211" s="91">
        <v>261.14</v>
      </c>
      <c r="L211" s="119"/>
      <c r="M211" s="118">
        <f>IF(ISNUMBER(K211/G211),IF(NOT(K211/G211=0),K211/G211, " "), " ")</f>
        <v>6.0971281811814144</v>
      </c>
      <c r="N211" s="116" t="s">
        <v>1322</v>
      </c>
    </row>
    <row r="212" spans="1:14" ht="48" x14ac:dyDescent="0.2">
      <c r="A212" s="114">
        <v>181</v>
      </c>
      <c r="B212" s="115" t="s">
        <v>1323</v>
      </c>
      <c r="C212" s="89" t="s">
        <v>1324</v>
      </c>
      <c r="D212" s="116" t="s">
        <v>864</v>
      </c>
      <c r="E212" s="117">
        <v>0.44</v>
      </c>
      <c r="F212" s="91" t="s">
        <v>1325</v>
      </c>
      <c r="G212" s="91">
        <v>55</v>
      </c>
      <c r="H212" s="118">
        <v>455.01</v>
      </c>
      <c r="I212" s="118">
        <v>200.2</v>
      </c>
      <c r="J212" s="91" t="s">
        <v>1326</v>
      </c>
      <c r="K212" s="91">
        <v>273.69</v>
      </c>
      <c r="L212" s="119"/>
      <c r="M212" s="118">
        <f>IF(ISNUMBER(K212/G212),IF(NOT(K212/G212=0),K212/G212, " "), " ")</f>
        <v>4.9761818181818178</v>
      </c>
      <c r="N212" s="116" t="s">
        <v>1327</v>
      </c>
    </row>
    <row r="213" spans="1:14" ht="48" x14ac:dyDescent="0.2">
      <c r="A213" s="114">
        <v>182</v>
      </c>
      <c r="B213" s="115" t="s">
        <v>1328</v>
      </c>
      <c r="C213" s="89" t="s">
        <v>1153</v>
      </c>
      <c r="D213" s="116" t="s">
        <v>864</v>
      </c>
      <c r="E213" s="117">
        <v>49.17</v>
      </c>
      <c r="F213" s="91" t="s">
        <v>1154</v>
      </c>
      <c r="G213" s="91">
        <v>5752.89</v>
      </c>
      <c r="H213" s="118">
        <v>175</v>
      </c>
      <c r="I213" s="118">
        <v>8604.75</v>
      </c>
      <c r="J213" s="91" t="s">
        <v>1155</v>
      </c>
      <c r="K213" s="91">
        <v>17096.41</v>
      </c>
      <c r="L213" s="119"/>
      <c r="M213" s="118">
        <f>IF(ISNUMBER(K213/G213),IF(NOT(K213/G213=0),K213/G213, " "), " ")</f>
        <v>2.9717950456205489</v>
      </c>
      <c r="N213" s="116" t="s">
        <v>1156</v>
      </c>
    </row>
    <row r="214" spans="1:14" ht="48" x14ac:dyDescent="0.2">
      <c r="A214" s="114">
        <v>183</v>
      </c>
      <c r="B214" s="115" t="s">
        <v>1329</v>
      </c>
      <c r="C214" s="89" t="s">
        <v>1330</v>
      </c>
      <c r="D214" s="116" t="s">
        <v>864</v>
      </c>
      <c r="E214" s="117">
        <v>5.5E-2</v>
      </c>
      <c r="F214" s="91" t="s">
        <v>1331</v>
      </c>
      <c r="G214" s="91">
        <v>5.78</v>
      </c>
      <c r="H214" s="118">
        <v>186</v>
      </c>
      <c r="I214" s="118">
        <v>10.23</v>
      </c>
      <c r="J214" s="91" t="s">
        <v>1332</v>
      </c>
      <c r="K214" s="91">
        <v>20.36</v>
      </c>
      <c r="L214" s="119"/>
      <c r="M214" s="118">
        <f>IF(ISNUMBER(K214/G214),IF(NOT(K214/G214=0),K214/G214, " "), " ")</f>
        <v>3.5224913494809686</v>
      </c>
      <c r="N214" s="116" t="s">
        <v>1333</v>
      </c>
    </row>
    <row r="215" spans="1:14" ht="36" x14ac:dyDescent="0.2">
      <c r="A215" s="114">
        <v>184</v>
      </c>
      <c r="B215" s="115" t="s">
        <v>1334</v>
      </c>
      <c r="C215" s="89" t="s">
        <v>1335</v>
      </c>
      <c r="D215" s="116" t="s">
        <v>1123</v>
      </c>
      <c r="E215" s="117">
        <v>1</v>
      </c>
      <c r="F215" s="91" t="s">
        <v>1336</v>
      </c>
      <c r="G215" s="91">
        <v>40.82</v>
      </c>
      <c r="H215" s="118">
        <v>66</v>
      </c>
      <c r="I215" s="118">
        <v>66</v>
      </c>
      <c r="J215" s="91" t="s">
        <v>1337</v>
      </c>
      <c r="K215" s="91">
        <v>67.38</v>
      </c>
      <c r="L215" s="119"/>
      <c r="M215" s="118">
        <f>IF(ISNUMBER(K215/G215),IF(NOT(K215/G215=0),K215/G215, " "), " ")</f>
        <v>1.6506614404703575</v>
      </c>
      <c r="N215" s="116" t="s">
        <v>1338</v>
      </c>
    </row>
    <row r="216" spans="1:14" ht="48" x14ac:dyDescent="0.2">
      <c r="A216" s="114">
        <v>185</v>
      </c>
      <c r="B216" s="115" t="s">
        <v>1339</v>
      </c>
      <c r="C216" s="89" t="s">
        <v>1340</v>
      </c>
      <c r="D216" s="116" t="s">
        <v>1341</v>
      </c>
      <c r="E216" s="117">
        <v>1</v>
      </c>
      <c r="F216" s="91" t="s">
        <v>1342</v>
      </c>
      <c r="G216" s="91">
        <v>211.17</v>
      </c>
      <c r="H216" s="118">
        <v>1475</v>
      </c>
      <c r="I216" s="118">
        <v>1475</v>
      </c>
      <c r="J216" s="91" t="s">
        <v>1343</v>
      </c>
      <c r="K216" s="91">
        <v>1507.13</v>
      </c>
      <c r="L216" s="119"/>
      <c r="M216" s="118">
        <f>IF(ISNUMBER(K216/G216),IF(NOT(K216/G216=0),K216/G216, " "), " ")</f>
        <v>7.13704598191031</v>
      </c>
      <c r="N216" s="116" t="s">
        <v>1344</v>
      </c>
    </row>
    <row r="217" spans="1:14" ht="48" x14ac:dyDescent="0.2">
      <c r="A217" s="114">
        <v>186</v>
      </c>
      <c r="B217" s="115" t="s">
        <v>1345</v>
      </c>
      <c r="C217" s="89" t="s">
        <v>1346</v>
      </c>
      <c r="D217" s="116" t="s">
        <v>1166</v>
      </c>
      <c r="E217" s="117">
        <v>131</v>
      </c>
      <c r="F217" s="91" t="s">
        <v>1347</v>
      </c>
      <c r="G217" s="91">
        <v>39.299999999999997</v>
      </c>
      <c r="H217" s="118">
        <v>1.38</v>
      </c>
      <c r="I217" s="118">
        <v>180.78</v>
      </c>
      <c r="J217" s="91" t="s">
        <v>1348</v>
      </c>
      <c r="K217" s="91">
        <v>184.71</v>
      </c>
      <c r="L217" s="119"/>
      <c r="M217" s="118">
        <f>IF(ISNUMBER(K217/G217),IF(NOT(K217/G217=0),K217/G217, " "), " ")</f>
        <v>4.7</v>
      </c>
      <c r="N217" s="116" t="s">
        <v>856</v>
      </c>
    </row>
    <row r="218" spans="1:14" ht="48" x14ac:dyDescent="0.2">
      <c r="A218" s="114">
        <v>187</v>
      </c>
      <c r="B218" s="115" t="s">
        <v>1349</v>
      </c>
      <c r="C218" s="89" t="s">
        <v>1350</v>
      </c>
      <c r="D218" s="116" t="s">
        <v>1166</v>
      </c>
      <c r="E218" s="117">
        <v>99</v>
      </c>
      <c r="F218" s="91" t="s">
        <v>1351</v>
      </c>
      <c r="G218" s="91">
        <v>6490.44</v>
      </c>
      <c r="H218" s="118">
        <v>255.67</v>
      </c>
      <c r="I218" s="118">
        <v>25311.33</v>
      </c>
      <c r="J218" s="91" t="s">
        <v>1352</v>
      </c>
      <c r="K218" s="91">
        <v>25886.52</v>
      </c>
      <c r="L218" s="119"/>
      <c r="M218" s="118">
        <f>IF(ISNUMBER(K218/G218),IF(NOT(K218/G218=0),K218/G218, " "), " ")</f>
        <v>3.9884075655887741</v>
      </c>
      <c r="N218" s="116" t="s">
        <v>1353</v>
      </c>
    </row>
    <row r="219" spans="1:14" ht="24" x14ac:dyDescent="0.2">
      <c r="A219" s="114">
        <v>188</v>
      </c>
      <c r="B219" s="115" t="s">
        <v>1354</v>
      </c>
      <c r="C219" s="89" t="s">
        <v>1197</v>
      </c>
      <c r="D219" s="116" t="s">
        <v>924</v>
      </c>
      <c r="E219" s="117">
        <v>0.318</v>
      </c>
      <c r="F219" s="91" t="s">
        <v>1198</v>
      </c>
      <c r="G219" s="91">
        <v>10.62</v>
      </c>
      <c r="H219" s="118">
        <v>129.97</v>
      </c>
      <c r="I219" s="118">
        <v>41.33</v>
      </c>
      <c r="J219" s="91" t="s">
        <v>1199</v>
      </c>
      <c r="K219" s="91">
        <v>42.23</v>
      </c>
      <c r="L219" s="119"/>
      <c r="M219" s="118">
        <f>IF(ISNUMBER(K219/G219),IF(NOT(K219/G219=0),K219/G219, " "), " ")</f>
        <v>3.9764595103578153</v>
      </c>
      <c r="N219" s="116" t="s">
        <v>1200</v>
      </c>
    </row>
    <row r="220" spans="1:14" ht="17.850000000000001" customHeight="1" x14ac:dyDescent="0.2">
      <c r="A220" s="113" t="s">
        <v>1355</v>
      </c>
      <c r="B220" s="101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</row>
    <row r="221" spans="1:14" ht="17.850000000000001" customHeight="1" x14ac:dyDescent="0.2">
      <c r="A221" s="113" t="s">
        <v>687</v>
      </c>
      <c r="B221" s="101"/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</row>
    <row r="222" spans="1:14" ht="36" x14ac:dyDescent="0.2">
      <c r="A222" s="114">
        <v>189</v>
      </c>
      <c r="B222" s="115">
        <v>40202</v>
      </c>
      <c r="C222" s="89" t="s">
        <v>719</v>
      </c>
      <c r="D222" s="116" t="s">
        <v>689</v>
      </c>
      <c r="E222" s="117">
        <v>2.4900000000000002</v>
      </c>
      <c r="F222" s="91" t="s">
        <v>720</v>
      </c>
      <c r="G222" s="91">
        <v>86.23</v>
      </c>
      <c r="H222" s="118"/>
      <c r="I222" s="118"/>
      <c r="J222" s="91" t="s">
        <v>686</v>
      </c>
      <c r="K222" s="91"/>
      <c r="L222" s="119"/>
      <c r="M222" s="118" t="str">
        <f>IF(ISNUMBER(K222/G222),IF(NOT(K222/G222=0),K222/G222, " "), " ")</f>
        <v xml:space="preserve"> </v>
      </c>
      <c r="N222" s="116"/>
    </row>
    <row r="223" spans="1:14" ht="24" x14ac:dyDescent="0.2">
      <c r="A223" s="114">
        <v>190</v>
      </c>
      <c r="B223" s="115">
        <v>330301</v>
      </c>
      <c r="C223" s="89" t="s">
        <v>790</v>
      </c>
      <c r="D223" s="116" t="s">
        <v>689</v>
      </c>
      <c r="E223" s="117">
        <v>0.34</v>
      </c>
      <c r="F223" s="91" t="s">
        <v>791</v>
      </c>
      <c r="G223" s="91">
        <v>0.63</v>
      </c>
      <c r="H223" s="118"/>
      <c r="I223" s="118"/>
      <c r="J223" s="91" t="s">
        <v>686</v>
      </c>
      <c r="K223" s="91"/>
      <c r="L223" s="119"/>
      <c r="M223" s="118" t="str">
        <f>IF(ISNUMBER(K223/G223),IF(NOT(K223/G223=0),K223/G223, " "), " ")</f>
        <v xml:space="preserve"> </v>
      </c>
      <c r="N223" s="116"/>
    </row>
    <row r="224" spans="1:14" ht="17.850000000000001" customHeight="1" x14ac:dyDescent="0.2">
      <c r="A224" s="113" t="s">
        <v>835</v>
      </c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</row>
    <row r="225" spans="1:14" ht="24" x14ac:dyDescent="0.2">
      <c r="A225" s="114">
        <v>191</v>
      </c>
      <c r="B225" s="115" t="s">
        <v>862</v>
      </c>
      <c r="C225" s="89" t="s">
        <v>863</v>
      </c>
      <c r="D225" s="116" t="s">
        <v>864</v>
      </c>
      <c r="E225" s="117">
        <v>0.21</v>
      </c>
      <c r="F225" s="91" t="s">
        <v>865</v>
      </c>
      <c r="G225" s="91">
        <v>1.3</v>
      </c>
      <c r="H225" s="118"/>
      <c r="I225" s="118"/>
      <c r="J225" s="91" t="s">
        <v>686</v>
      </c>
      <c r="K225" s="91"/>
      <c r="L225" s="119"/>
      <c r="M225" s="118" t="str">
        <f>IF(ISNUMBER(K225/G225),IF(NOT(K225/G225=0),K225/G225, " "), " ")</f>
        <v xml:space="preserve"> </v>
      </c>
      <c r="N225" s="116"/>
    </row>
    <row r="226" spans="1:14" ht="24" x14ac:dyDescent="0.2">
      <c r="A226" s="114">
        <v>192</v>
      </c>
      <c r="B226" s="115" t="s">
        <v>914</v>
      </c>
      <c r="C226" s="89" t="s">
        <v>915</v>
      </c>
      <c r="D226" s="116" t="s">
        <v>838</v>
      </c>
      <c r="E226" s="117">
        <v>1E-3</v>
      </c>
      <c r="F226" s="91" t="s">
        <v>911</v>
      </c>
      <c r="G226" s="91">
        <v>11.52</v>
      </c>
      <c r="H226" s="118"/>
      <c r="I226" s="118"/>
      <c r="J226" s="91" t="s">
        <v>686</v>
      </c>
      <c r="K226" s="91"/>
      <c r="L226" s="119"/>
      <c r="M226" s="118" t="str">
        <f>IF(ISNUMBER(K226/G226),IF(NOT(K226/G226=0),K226/G226, " "), " ")</f>
        <v xml:space="preserve"> </v>
      </c>
      <c r="N226" s="116"/>
    </row>
    <row r="227" spans="1:14" ht="24" x14ac:dyDescent="0.2">
      <c r="A227" s="114">
        <v>193</v>
      </c>
      <c r="B227" s="115" t="s">
        <v>957</v>
      </c>
      <c r="C227" s="89" t="s">
        <v>958</v>
      </c>
      <c r="D227" s="116" t="s">
        <v>838</v>
      </c>
      <c r="E227" s="117">
        <v>5.7999999999999996E-3</v>
      </c>
      <c r="F227" s="91" t="s">
        <v>959</v>
      </c>
      <c r="G227" s="91">
        <v>53.3</v>
      </c>
      <c r="H227" s="118"/>
      <c r="I227" s="118"/>
      <c r="J227" s="91" t="s">
        <v>686</v>
      </c>
      <c r="K227" s="91"/>
      <c r="L227" s="119"/>
      <c r="M227" s="118" t="str">
        <f>IF(ISNUMBER(K227/G227),IF(NOT(K227/G227=0),K227/G227, " "), " ")</f>
        <v xml:space="preserve"> </v>
      </c>
      <c r="N227" s="116"/>
    </row>
    <row r="228" spans="1:14" ht="24" x14ac:dyDescent="0.2">
      <c r="A228" s="114">
        <v>194</v>
      </c>
      <c r="B228" s="115" t="s">
        <v>979</v>
      </c>
      <c r="C228" s="89" t="s">
        <v>980</v>
      </c>
      <c r="D228" s="116" t="s">
        <v>890</v>
      </c>
      <c r="E228" s="117">
        <v>4.8000000000000001E-2</v>
      </c>
      <c r="F228" s="91" t="s">
        <v>981</v>
      </c>
      <c r="G228" s="91">
        <v>0.47</v>
      </c>
      <c r="H228" s="118"/>
      <c r="I228" s="118"/>
      <c r="J228" s="91" t="s">
        <v>686</v>
      </c>
      <c r="K228" s="91"/>
      <c r="L228" s="119"/>
      <c r="M228" s="118" t="str">
        <f>IF(ISNUMBER(K228/G228),IF(NOT(K228/G228=0),K228/G228, " "), " ")</f>
        <v xml:space="preserve"> </v>
      </c>
      <c r="N228" s="116"/>
    </row>
    <row r="229" spans="1:14" ht="36" x14ac:dyDescent="0.2">
      <c r="A229" s="114">
        <v>195</v>
      </c>
      <c r="B229" s="115" t="s">
        <v>1019</v>
      </c>
      <c r="C229" s="89" t="s">
        <v>1020</v>
      </c>
      <c r="D229" s="116" t="s">
        <v>864</v>
      </c>
      <c r="E229" s="117">
        <v>1.1519999999999999</v>
      </c>
      <c r="F229" s="91" t="s">
        <v>1021</v>
      </c>
      <c r="G229" s="91">
        <v>434.3</v>
      </c>
      <c r="H229" s="118"/>
      <c r="I229" s="118"/>
      <c r="J229" s="91" t="s">
        <v>686</v>
      </c>
      <c r="K229" s="91"/>
      <c r="L229" s="119"/>
      <c r="M229" s="118" t="str">
        <f>IF(ISNUMBER(K229/G229),IF(NOT(K229/G229=0),K229/G229, " "), " ")</f>
        <v xml:space="preserve"> </v>
      </c>
      <c r="N229" s="116"/>
    </row>
    <row r="230" spans="1:14" ht="36" x14ac:dyDescent="0.2">
      <c r="A230" s="114">
        <v>196</v>
      </c>
      <c r="B230" s="115" t="s">
        <v>1356</v>
      </c>
      <c r="C230" s="89" t="s">
        <v>1357</v>
      </c>
      <c r="D230" s="116" t="s">
        <v>864</v>
      </c>
      <c r="E230" s="117">
        <v>1.0880000000000001</v>
      </c>
      <c r="F230" s="91" t="s">
        <v>1358</v>
      </c>
      <c r="G230" s="91">
        <v>839.94</v>
      </c>
      <c r="H230" s="118"/>
      <c r="I230" s="118"/>
      <c r="J230" s="91" t="s">
        <v>686</v>
      </c>
      <c r="K230" s="91"/>
      <c r="L230" s="119"/>
      <c r="M230" s="118" t="str">
        <f>IF(ISNUMBER(K230/G230),IF(NOT(K230/G230=0),K230/G230, " "), " ")</f>
        <v xml:space="preserve"> </v>
      </c>
      <c r="N230" s="116"/>
    </row>
    <row r="231" spans="1:14" ht="60" x14ac:dyDescent="0.2">
      <c r="A231" s="114">
        <v>197</v>
      </c>
      <c r="B231" s="115" t="s">
        <v>1359</v>
      </c>
      <c r="C231" s="89" t="s">
        <v>1360</v>
      </c>
      <c r="D231" s="116" t="s">
        <v>1166</v>
      </c>
      <c r="E231" s="117">
        <v>17.399999999999999</v>
      </c>
      <c r="F231" s="91" t="s">
        <v>1361</v>
      </c>
      <c r="G231" s="91">
        <v>377.58</v>
      </c>
      <c r="H231" s="118"/>
      <c r="I231" s="118"/>
      <c r="J231" s="91" t="s">
        <v>686</v>
      </c>
      <c r="K231" s="91"/>
      <c r="L231" s="119"/>
      <c r="M231" s="118" t="str">
        <f>IF(ISNUMBER(K231/G231),IF(NOT(K231/G231=0),K231/G231, " "), " ")</f>
        <v xml:space="preserve"> </v>
      </c>
      <c r="N231" s="116"/>
    </row>
    <row r="232" spans="1:14" ht="60" x14ac:dyDescent="0.2">
      <c r="A232" s="114">
        <v>198</v>
      </c>
      <c r="B232" s="115" t="s">
        <v>1362</v>
      </c>
      <c r="C232" s="89" t="s">
        <v>1363</v>
      </c>
      <c r="D232" s="116" t="s">
        <v>1166</v>
      </c>
      <c r="E232" s="117">
        <v>1</v>
      </c>
      <c r="F232" s="91" t="s">
        <v>1364</v>
      </c>
      <c r="G232" s="91">
        <v>54.7</v>
      </c>
      <c r="H232" s="118"/>
      <c r="I232" s="118"/>
      <c r="J232" s="91" t="s">
        <v>686</v>
      </c>
      <c r="K232" s="91"/>
      <c r="L232" s="119"/>
      <c r="M232" s="118" t="str">
        <f>IF(ISNUMBER(K232/G232),IF(NOT(K232/G232=0),K232/G232, " "), " ")</f>
        <v xml:space="preserve"> </v>
      </c>
      <c r="N232" s="116"/>
    </row>
    <row r="233" spans="1:14" ht="60" x14ac:dyDescent="0.2">
      <c r="A233" s="114">
        <v>199</v>
      </c>
      <c r="B233" s="115" t="s">
        <v>1365</v>
      </c>
      <c r="C233" s="89" t="s">
        <v>1366</v>
      </c>
      <c r="D233" s="116" t="s">
        <v>1166</v>
      </c>
      <c r="E233" s="117">
        <v>4.04</v>
      </c>
      <c r="F233" s="91" t="s">
        <v>1367</v>
      </c>
      <c r="G233" s="91">
        <v>386.51</v>
      </c>
      <c r="H233" s="118"/>
      <c r="I233" s="118"/>
      <c r="J233" s="91" t="s">
        <v>686</v>
      </c>
      <c r="K233" s="91"/>
      <c r="L233" s="119"/>
      <c r="M233" s="118" t="str">
        <f>IF(ISNUMBER(K233/G233),IF(NOT(K233/G233=0),K233/G233, " "), " ")</f>
        <v xml:space="preserve"> </v>
      </c>
      <c r="N233" s="116"/>
    </row>
    <row r="234" spans="1:14" ht="84" x14ac:dyDescent="0.2">
      <c r="A234" s="114">
        <v>200</v>
      </c>
      <c r="B234" s="115" t="s">
        <v>1368</v>
      </c>
      <c r="C234" s="89" t="s">
        <v>1369</v>
      </c>
      <c r="D234" s="116" t="s">
        <v>838</v>
      </c>
      <c r="E234" s="117">
        <v>4.0000000000000002E-4</v>
      </c>
      <c r="F234" s="91" t="s">
        <v>1307</v>
      </c>
      <c r="G234" s="91">
        <v>5.15</v>
      </c>
      <c r="H234" s="118"/>
      <c r="I234" s="118"/>
      <c r="J234" s="91" t="s">
        <v>686</v>
      </c>
      <c r="K234" s="91"/>
      <c r="L234" s="119"/>
      <c r="M234" s="118" t="str">
        <f>IF(ISNUMBER(K234/G234),IF(NOT(K234/G234=0),K234/G234, " "), " ")</f>
        <v xml:space="preserve"> </v>
      </c>
      <c r="N234" s="116"/>
    </row>
    <row r="235" spans="1:14" ht="24" x14ac:dyDescent="0.2">
      <c r="A235" s="114">
        <v>201</v>
      </c>
      <c r="B235" s="115" t="s">
        <v>1121</v>
      </c>
      <c r="C235" s="89" t="s">
        <v>1122</v>
      </c>
      <c r="D235" s="116" t="s">
        <v>1123</v>
      </c>
      <c r="E235" s="117">
        <v>1</v>
      </c>
      <c r="F235" s="91" t="s">
        <v>1124</v>
      </c>
      <c r="G235" s="91">
        <v>119</v>
      </c>
      <c r="H235" s="118"/>
      <c r="I235" s="118"/>
      <c r="J235" s="91" t="s">
        <v>686</v>
      </c>
      <c r="K235" s="91"/>
      <c r="L235" s="119"/>
      <c r="M235" s="118" t="str">
        <f>IF(ISNUMBER(K235/G235),IF(NOT(K235/G235=0),K235/G235, " "), " ")</f>
        <v xml:space="preserve"> </v>
      </c>
      <c r="N235" s="116"/>
    </row>
    <row r="236" spans="1:14" ht="24" x14ac:dyDescent="0.2">
      <c r="A236" s="114">
        <v>202</v>
      </c>
      <c r="B236" s="115" t="s">
        <v>1370</v>
      </c>
      <c r="C236" s="89" t="s">
        <v>1371</v>
      </c>
      <c r="D236" s="116" t="s">
        <v>1123</v>
      </c>
      <c r="E236" s="117">
        <v>1</v>
      </c>
      <c r="F236" s="91" t="s">
        <v>1372</v>
      </c>
      <c r="G236" s="91">
        <v>1170</v>
      </c>
      <c r="H236" s="118"/>
      <c r="I236" s="118"/>
      <c r="J236" s="91" t="s">
        <v>686</v>
      </c>
      <c r="K236" s="91"/>
      <c r="L236" s="119"/>
      <c r="M236" s="118" t="str">
        <f>IF(ISNUMBER(K236/G236),IF(NOT(K236/G236=0),K236/G236, " "), " ")</f>
        <v xml:space="preserve"> </v>
      </c>
      <c r="N236" s="116"/>
    </row>
    <row r="237" spans="1:14" ht="24" x14ac:dyDescent="0.2">
      <c r="A237" s="114">
        <v>203</v>
      </c>
      <c r="B237" s="115" t="s">
        <v>1373</v>
      </c>
      <c r="C237" s="89" t="s">
        <v>1374</v>
      </c>
      <c r="D237" s="116" t="s">
        <v>1341</v>
      </c>
      <c r="E237" s="117">
        <v>1</v>
      </c>
      <c r="F237" s="91" t="s">
        <v>1375</v>
      </c>
      <c r="G237" s="91">
        <v>252.56</v>
      </c>
      <c r="H237" s="118"/>
      <c r="I237" s="118"/>
      <c r="J237" s="91" t="s">
        <v>686</v>
      </c>
      <c r="K237" s="91"/>
      <c r="L237" s="119"/>
      <c r="M237" s="118" t="str">
        <f>IF(ISNUMBER(K237/G237),IF(NOT(K237/G237=0),K237/G237, " "), " ")</f>
        <v xml:space="preserve"> </v>
      </c>
      <c r="N237" s="116"/>
    </row>
    <row r="238" spans="1:14" ht="24" x14ac:dyDescent="0.2">
      <c r="A238" s="114">
        <v>204</v>
      </c>
      <c r="B238" s="115" t="s">
        <v>1376</v>
      </c>
      <c r="C238" s="89" t="s">
        <v>1377</v>
      </c>
      <c r="D238" s="116" t="s">
        <v>1341</v>
      </c>
      <c r="E238" s="117">
        <v>1</v>
      </c>
      <c r="F238" s="91" t="s">
        <v>1378</v>
      </c>
      <c r="G238" s="91">
        <v>95.73</v>
      </c>
      <c r="H238" s="118"/>
      <c r="I238" s="118"/>
      <c r="J238" s="91" t="s">
        <v>686</v>
      </c>
      <c r="K238" s="91"/>
      <c r="L238" s="119"/>
      <c r="M238" s="118" t="str">
        <f>IF(ISNUMBER(K238/G238),IF(NOT(K238/G238=0),K238/G238, " "), " ")</f>
        <v xml:space="preserve"> </v>
      </c>
      <c r="N238" s="116"/>
    </row>
    <row r="239" spans="1:14" ht="36" x14ac:dyDescent="0.2">
      <c r="A239" s="114">
        <v>205</v>
      </c>
      <c r="B239" s="115" t="s">
        <v>1379</v>
      </c>
      <c r="C239" s="89" t="s">
        <v>1324</v>
      </c>
      <c r="D239" s="116" t="s">
        <v>864</v>
      </c>
      <c r="E239" s="117">
        <v>0.5</v>
      </c>
      <c r="F239" s="91" t="s">
        <v>1325</v>
      </c>
      <c r="G239" s="91">
        <v>62.5</v>
      </c>
      <c r="H239" s="118"/>
      <c r="I239" s="118"/>
      <c r="J239" s="91" t="s">
        <v>686</v>
      </c>
      <c r="K239" s="91"/>
      <c r="L239" s="119"/>
      <c r="M239" s="118" t="str">
        <f>IF(ISNUMBER(K239/G239),IF(NOT(K239/G239=0),K239/G239, " "), " ")</f>
        <v xml:space="preserve"> </v>
      </c>
      <c r="N239" s="116"/>
    </row>
    <row r="240" spans="1:14" ht="24" x14ac:dyDescent="0.2">
      <c r="A240" s="114">
        <v>206</v>
      </c>
      <c r="B240" s="115" t="s">
        <v>1380</v>
      </c>
      <c r="C240" s="89" t="s">
        <v>1381</v>
      </c>
      <c r="D240" s="116" t="s">
        <v>864</v>
      </c>
      <c r="E240" s="117">
        <v>6.25E-2</v>
      </c>
      <c r="F240" s="91" t="s">
        <v>1382</v>
      </c>
      <c r="G240" s="91">
        <v>7.13</v>
      </c>
      <c r="H240" s="118"/>
      <c r="I240" s="118"/>
      <c r="J240" s="91" t="s">
        <v>686</v>
      </c>
      <c r="K240" s="91"/>
      <c r="L240" s="119"/>
      <c r="M240" s="118" t="str">
        <f>IF(ISNUMBER(K240/G240),IF(NOT(K240/G240=0),K240/G240, " "), " ")</f>
        <v xml:space="preserve"> </v>
      </c>
      <c r="N240" s="116"/>
    </row>
    <row r="241" spans="1:14" ht="24" x14ac:dyDescent="0.2">
      <c r="A241" s="114">
        <v>207</v>
      </c>
      <c r="B241" s="115" t="s">
        <v>1152</v>
      </c>
      <c r="C241" s="89" t="s">
        <v>1153</v>
      </c>
      <c r="D241" s="116" t="s">
        <v>864</v>
      </c>
      <c r="E241" s="117">
        <v>10.89</v>
      </c>
      <c r="F241" s="91" t="s">
        <v>1154</v>
      </c>
      <c r="G241" s="91">
        <v>1274.1300000000001</v>
      </c>
      <c r="H241" s="118"/>
      <c r="I241" s="118"/>
      <c r="J241" s="91" t="s">
        <v>686</v>
      </c>
      <c r="K241" s="91"/>
      <c r="L241" s="119"/>
      <c r="M241" s="118" t="str">
        <f>IF(ISNUMBER(K241/G241),IF(NOT(K241/G241=0),K241/G241, " "), " ")</f>
        <v xml:space="preserve"> </v>
      </c>
      <c r="N241" s="116"/>
    </row>
    <row r="242" spans="1:14" ht="48" x14ac:dyDescent="0.2">
      <c r="A242" s="114">
        <v>208</v>
      </c>
      <c r="B242" s="115" t="s">
        <v>1383</v>
      </c>
      <c r="C242" s="89" t="s">
        <v>1384</v>
      </c>
      <c r="D242" s="116" t="s">
        <v>1123</v>
      </c>
      <c r="E242" s="117">
        <v>6</v>
      </c>
      <c r="F242" s="91" t="s">
        <v>1385</v>
      </c>
      <c r="G242" s="91">
        <v>210</v>
      </c>
      <c r="H242" s="118"/>
      <c r="I242" s="118"/>
      <c r="J242" s="91" t="s">
        <v>686</v>
      </c>
      <c r="K242" s="91"/>
      <c r="L242" s="119"/>
      <c r="M242" s="118" t="str">
        <f>IF(ISNUMBER(K242/G242),IF(NOT(K242/G242=0),K242/G242, " "), " ")</f>
        <v xml:space="preserve"> </v>
      </c>
      <c r="N242" s="116"/>
    </row>
    <row r="243" spans="1:14" ht="48" x14ac:dyDescent="0.2">
      <c r="A243" s="114">
        <v>209</v>
      </c>
      <c r="B243" s="115" t="s">
        <v>1386</v>
      </c>
      <c r="C243" s="89" t="s">
        <v>1387</v>
      </c>
      <c r="D243" s="116" t="s">
        <v>1123</v>
      </c>
      <c r="E243" s="117">
        <v>2</v>
      </c>
      <c r="F243" s="91" t="s">
        <v>1388</v>
      </c>
      <c r="G243" s="91">
        <v>87.6</v>
      </c>
      <c r="H243" s="118"/>
      <c r="I243" s="118"/>
      <c r="J243" s="91" t="s">
        <v>686</v>
      </c>
      <c r="K243" s="91"/>
      <c r="L243" s="119"/>
      <c r="M243" s="118" t="str">
        <f>IF(ISNUMBER(K243/G243),IF(NOT(K243/G243=0),K243/G243, " "), " ")</f>
        <v xml:space="preserve"> </v>
      </c>
      <c r="N243" s="116"/>
    </row>
    <row r="244" spans="1:14" ht="60" x14ac:dyDescent="0.2">
      <c r="A244" s="114">
        <v>210</v>
      </c>
      <c r="B244" s="115" t="s">
        <v>1389</v>
      </c>
      <c r="C244" s="89" t="s">
        <v>1390</v>
      </c>
      <c r="D244" s="116" t="s">
        <v>1123</v>
      </c>
      <c r="E244" s="117">
        <v>12</v>
      </c>
      <c r="F244" s="91" t="s">
        <v>1391</v>
      </c>
      <c r="G244" s="91">
        <v>258</v>
      </c>
      <c r="H244" s="118"/>
      <c r="I244" s="118"/>
      <c r="J244" s="91" t="s">
        <v>686</v>
      </c>
      <c r="K244" s="91"/>
      <c r="L244" s="119"/>
      <c r="M244" s="118" t="str">
        <f>IF(ISNUMBER(K244/G244),IF(NOT(K244/G244=0),K244/G244, " "), " ")</f>
        <v xml:space="preserve"> </v>
      </c>
      <c r="N244" s="116"/>
    </row>
    <row r="245" spans="1:14" ht="60" x14ac:dyDescent="0.2">
      <c r="A245" s="114">
        <v>211</v>
      </c>
      <c r="B245" s="115" t="s">
        <v>1392</v>
      </c>
      <c r="C245" s="89" t="s">
        <v>1393</v>
      </c>
      <c r="D245" s="116" t="s">
        <v>1123</v>
      </c>
      <c r="E245" s="117">
        <v>2</v>
      </c>
      <c r="F245" s="91" t="s">
        <v>1394</v>
      </c>
      <c r="G245" s="91">
        <v>136</v>
      </c>
      <c r="H245" s="118"/>
      <c r="I245" s="118"/>
      <c r="J245" s="91" t="s">
        <v>686</v>
      </c>
      <c r="K245" s="91"/>
      <c r="L245" s="119"/>
      <c r="M245" s="118" t="str">
        <f>IF(ISNUMBER(K245/G245),IF(NOT(K245/G245=0),K245/G245, " "), " ")</f>
        <v xml:space="preserve"> </v>
      </c>
      <c r="N245" s="116"/>
    </row>
    <row r="246" spans="1:14" ht="36" x14ac:dyDescent="0.2">
      <c r="A246" s="114">
        <v>212</v>
      </c>
      <c r="B246" s="115" t="s">
        <v>1395</v>
      </c>
      <c r="C246" s="89" t="s">
        <v>1396</v>
      </c>
      <c r="D246" s="116" t="s">
        <v>1123</v>
      </c>
      <c r="E246" s="117">
        <v>1</v>
      </c>
      <c r="F246" s="91" t="s">
        <v>1397</v>
      </c>
      <c r="G246" s="91">
        <v>173</v>
      </c>
      <c r="H246" s="118"/>
      <c r="I246" s="118"/>
      <c r="J246" s="91" t="s">
        <v>686</v>
      </c>
      <c r="K246" s="91"/>
      <c r="L246" s="119"/>
      <c r="M246" s="118" t="str">
        <f>IF(ISNUMBER(K246/G246),IF(NOT(K246/G246=0),K246/G246, " "), " ")</f>
        <v xml:space="preserve"> </v>
      </c>
      <c r="N246" s="116"/>
    </row>
    <row r="247" spans="1:14" ht="36" x14ac:dyDescent="0.2">
      <c r="A247" s="114">
        <v>213</v>
      </c>
      <c r="B247" s="115" t="s">
        <v>1398</v>
      </c>
      <c r="C247" s="89" t="s">
        <v>1399</v>
      </c>
      <c r="D247" s="116" t="s">
        <v>1123</v>
      </c>
      <c r="E247" s="117">
        <v>8</v>
      </c>
      <c r="F247" s="91" t="s">
        <v>1400</v>
      </c>
      <c r="G247" s="91">
        <v>2008</v>
      </c>
      <c r="H247" s="118"/>
      <c r="I247" s="118"/>
      <c r="J247" s="91" t="s">
        <v>686</v>
      </c>
      <c r="K247" s="91"/>
      <c r="L247" s="119"/>
      <c r="M247" s="118" t="str">
        <f>IF(ISNUMBER(K247/G247),IF(NOT(K247/G247=0),K247/G247, " "), " ")</f>
        <v xml:space="preserve"> </v>
      </c>
      <c r="N247" s="116"/>
    </row>
    <row r="248" spans="1:14" ht="36" x14ac:dyDescent="0.2">
      <c r="A248" s="120">
        <v>214</v>
      </c>
      <c r="B248" s="121" t="s">
        <v>1201</v>
      </c>
      <c r="C248" s="96" t="s">
        <v>1202</v>
      </c>
      <c r="D248" s="122" t="s">
        <v>1203</v>
      </c>
      <c r="E248" s="123">
        <v>0.22989999999999999</v>
      </c>
      <c r="F248" s="98" t="s">
        <v>1204</v>
      </c>
      <c r="G248" s="98">
        <v>0.23</v>
      </c>
      <c r="H248" s="124"/>
      <c r="I248" s="124"/>
      <c r="J248" s="98" t="s">
        <v>686</v>
      </c>
      <c r="K248" s="98"/>
      <c r="L248" s="125"/>
      <c r="M248" s="124" t="str">
        <f>IF(ISNUMBER(K248/G248),IF(NOT(K248/G248=0),K248/G248, " "), " ")</f>
        <v xml:space="preserve"> </v>
      </c>
      <c r="N248" s="122"/>
    </row>
    <row r="249" spans="1:14" x14ac:dyDescent="0.2">
      <c r="A249" s="108" t="s">
        <v>592</v>
      </c>
      <c r="B249" s="107"/>
      <c r="C249" s="107"/>
      <c r="D249" s="107"/>
      <c r="E249" s="107"/>
      <c r="F249" s="107"/>
      <c r="G249" s="91">
        <v>47040</v>
      </c>
      <c r="H249" s="118"/>
      <c r="I249" s="118"/>
      <c r="J249" s="118"/>
      <c r="K249" s="91">
        <v>296403</v>
      </c>
      <c r="L249" s="119"/>
      <c r="M249" s="118">
        <f ca="1">IF(ISNUMBER(INDIRECT("K" &amp; ROW())/INDIRECT("G" &amp; ROW())),INDIRECT("K" &amp; ROW())/INDIRECT("G" &amp; ROW()), " ")</f>
        <v>6.3010841836734697</v>
      </c>
      <c r="N249" s="116" t="s">
        <v>1401</v>
      </c>
    </row>
    <row r="250" spans="1:14" x14ac:dyDescent="0.2">
      <c r="A250" s="108" t="s">
        <v>597</v>
      </c>
      <c r="B250" s="107"/>
      <c r="C250" s="107"/>
      <c r="D250" s="107"/>
      <c r="E250" s="107"/>
      <c r="F250" s="107"/>
      <c r="G250" s="91"/>
      <c r="H250" s="118"/>
      <c r="I250" s="118"/>
      <c r="J250" s="118"/>
      <c r="K250" s="91">
        <v>296453</v>
      </c>
      <c r="L250" s="119"/>
      <c r="M250" s="118" t="str">
        <f ca="1">IF(ISNUMBER(INDIRECT("K" &amp; ROW())/INDIRECT("G" &amp; ROW())),INDIRECT("K" &amp; ROW())/INDIRECT("G" &amp; ROW()), " ")</f>
        <v xml:space="preserve"> </v>
      </c>
      <c r="N250" s="116" t="s">
        <v>1401</v>
      </c>
    </row>
    <row r="251" spans="1:14" x14ac:dyDescent="0.2">
      <c r="A251" s="108" t="s">
        <v>598</v>
      </c>
      <c r="B251" s="107"/>
      <c r="C251" s="107"/>
      <c r="D251" s="107"/>
      <c r="E251" s="107"/>
      <c r="F251" s="107"/>
      <c r="G251" s="91"/>
      <c r="H251" s="118"/>
      <c r="I251" s="118"/>
      <c r="J251" s="118"/>
      <c r="K251" s="91"/>
      <c r="L251" s="119"/>
      <c r="M251" s="118" t="str">
        <f ca="1">IF(ISNUMBER(INDIRECT("K" &amp; ROW())/INDIRECT("G" &amp; ROW())),INDIRECT("K" &amp; ROW())/INDIRECT("G" &amp; ROW()), " ")</f>
        <v xml:space="preserve"> </v>
      </c>
      <c r="N251" s="116" t="s">
        <v>1401</v>
      </c>
    </row>
    <row r="252" spans="1:14" x14ac:dyDescent="0.2">
      <c r="A252" s="108" t="s">
        <v>599</v>
      </c>
      <c r="B252" s="107"/>
      <c r="C252" s="107"/>
      <c r="D252" s="107"/>
      <c r="E252" s="107"/>
      <c r="F252" s="107"/>
      <c r="G252" s="91"/>
      <c r="H252" s="118"/>
      <c r="I252" s="118"/>
      <c r="J252" s="118"/>
      <c r="K252" s="91">
        <v>50</v>
      </c>
      <c r="L252" s="119"/>
      <c r="M252" s="118" t="str">
        <f ca="1">IF(ISNUMBER(INDIRECT("K" &amp; ROW())/INDIRECT("G" &amp; ROW())),INDIRECT("K" &amp; ROW())/INDIRECT("G" &amp; ROW()), " ")</f>
        <v xml:space="preserve"> </v>
      </c>
      <c r="N252" s="116" t="s">
        <v>1401</v>
      </c>
    </row>
    <row r="253" spans="1:14" x14ac:dyDescent="0.2">
      <c r="A253" s="108" t="s">
        <v>600</v>
      </c>
      <c r="B253" s="107"/>
      <c r="C253" s="107"/>
      <c r="D253" s="107"/>
      <c r="E253" s="107"/>
      <c r="F253" s="107"/>
      <c r="G253" s="91"/>
      <c r="H253" s="118"/>
      <c r="I253" s="118"/>
      <c r="J253" s="118"/>
      <c r="K253" s="91"/>
      <c r="L253" s="119"/>
      <c r="M253" s="118" t="str">
        <f ca="1">IF(ISNUMBER(INDIRECT("K" &amp; ROW())/INDIRECT("G" &amp; ROW())),INDIRECT("K" &amp; ROW())/INDIRECT("G" &amp; ROW()), " ")</f>
        <v xml:space="preserve"> </v>
      </c>
      <c r="N253" s="116" t="s">
        <v>1401</v>
      </c>
    </row>
    <row r="254" spans="1:14" x14ac:dyDescent="0.2">
      <c r="A254" s="108" t="s">
        <v>601</v>
      </c>
      <c r="B254" s="107"/>
      <c r="C254" s="107"/>
      <c r="D254" s="107"/>
      <c r="E254" s="107"/>
      <c r="F254" s="107"/>
      <c r="G254" s="91">
        <v>6886</v>
      </c>
      <c r="H254" s="118"/>
      <c r="I254" s="118"/>
      <c r="J254" s="118"/>
      <c r="K254" s="91">
        <v>89957</v>
      </c>
      <c r="L254" s="119"/>
      <c r="M254" s="118">
        <f ca="1">IF(ISNUMBER(INDIRECT("K" &amp; ROW())/INDIRECT("G" &amp; ROW())),INDIRECT("K" &amp; ROW())/INDIRECT("G" &amp; ROW()), " ")</f>
        <v>13.063752541388324</v>
      </c>
      <c r="N254" s="116" t="s">
        <v>1401</v>
      </c>
    </row>
    <row r="255" spans="1:14" x14ac:dyDescent="0.2">
      <c r="A255" s="108" t="s">
        <v>602</v>
      </c>
      <c r="B255" s="107"/>
      <c r="C255" s="107"/>
      <c r="D255" s="107"/>
      <c r="E255" s="107"/>
      <c r="F255" s="107"/>
      <c r="G255" s="91">
        <v>32964</v>
      </c>
      <c r="H255" s="118"/>
      <c r="I255" s="118"/>
      <c r="J255" s="118"/>
      <c r="K255" s="91">
        <v>169375</v>
      </c>
      <c r="L255" s="119"/>
      <c r="M255" s="118">
        <f ca="1">IF(ISNUMBER(INDIRECT("K" &amp; ROW())/INDIRECT("G" &amp; ROW())),INDIRECT("K" &amp; ROW())/INDIRECT("G" &amp; ROW()), " ")</f>
        <v>5.1381810459895645</v>
      </c>
      <c r="N255" s="116" t="s">
        <v>1401</v>
      </c>
    </row>
    <row r="256" spans="1:14" x14ac:dyDescent="0.2">
      <c r="A256" s="108" t="s">
        <v>603</v>
      </c>
      <c r="B256" s="107"/>
      <c r="C256" s="107"/>
      <c r="D256" s="107"/>
      <c r="E256" s="107"/>
      <c r="F256" s="107"/>
      <c r="G256" s="91">
        <v>7781</v>
      </c>
      <c r="H256" s="118"/>
      <c r="I256" s="118"/>
      <c r="J256" s="118"/>
      <c r="K256" s="91">
        <v>44857</v>
      </c>
      <c r="L256" s="119"/>
      <c r="M256" s="118">
        <f ca="1">IF(ISNUMBER(INDIRECT("K" &amp; ROW())/INDIRECT("G" &amp; ROW())),INDIRECT("K" &amp; ROW())/INDIRECT("G" &amp; ROW()), " ")</f>
        <v>5.7649402390438249</v>
      </c>
      <c r="N256" s="116" t="s">
        <v>1401</v>
      </c>
    </row>
    <row r="257" spans="1:14" x14ac:dyDescent="0.2">
      <c r="A257" s="100" t="s">
        <v>604</v>
      </c>
      <c r="B257" s="101"/>
      <c r="C257" s="101"/>
      <c r="D257" s="101"/>
      <c r="E257" s="101"/>
      <c r="F257" s="101"/>
      <c r="G257" s="102">
        <v>6971</v>
      </c>
      <c r="H257" s="126"/>
      <c r="I257" s="126"/>
      <c r="J257" s="126"/>
      <c r="K257" s="102">
        <v>77580</v>
      </c>
      <c r="L257" s="127"/>
      <c r="M257" s="126">
        <f ca="1">IF(ISNUMBER(INDIRECT("K" &amp; ROW())/INDIRECT("G" &amp; ROW())),INDIRECT("K" &amp; ROW())/INDIRECT("G" &amp; ROW()), " ")</f>
        <v>11.128962846076604</v>
      </c>
      <c r="N257" s="128" t="s">
        <v>1401</v>
      </c>
    </row>
    <row r="258" spans="1:14" x14ac:dyDescent="0.2">
      <c r="A258" s="100" t="s">
        <v>605</v>
      </c>
      <c r="B258" s="101"/>
      <c r="C258" s="101"/>
      <c r="D258" s="101"/>
      <c r="E258" s="101"/>
      <c r="F258" s="101"/>
      <c r="G258" s="102">
        <v>4361</v>
      </c>
      <c r="H258" s="126"/>
      <c r="I258" s="126"/>
      <c r="J258" s="126"/>
      <c r="K258" s="102">
        <v>45489</v>
      </c>
      <c r="L258" s="127"/>
      <c r="M258" s="126">
        <f ca="1">IF(ISNUMBER(INDIRECT("K" &amp; ROW())/INDIRECT("G" &amp; ROW())),INDIRECT("K" &amp; ROW())/INDIRECT("G" &amp; ROW()), " ")</f>
        <v>10.430864480623709</v>
      </c>
      <c r="N258" s="128" t="s">
        <v>1401</v>
      </c>
    </row>
    <row r="259" spans="1:14" x14ac:dyDescent="0.2">
      <c r="A259" s="100" t="s">
        <v>606</v>
      </c>
      <c r="B259" s="101"/>
      <c r="C259" s="101"/>
      <c r="D259" s="101"/>
      <c r="E259" s="101"/>
      <c r="F259" s="101"/>
      <c r="G259" s="102"/>
      <c r="H259" s="126"/>
      <c r="I259" s="126"/>
      <c r="J259" s="126"/>
      <c r="K259" s="102"/>
      <c r="L259" s="127"/>
      <c r="M259" s="126" t="str">
        <f ca="1">IF(ISNUMBER(INDIRECT("K" &amp; ROW())/INDIRECT("G" &amp; ROW())),INDIRECT("K" &amp; ROW())/INDIRECT("G" &amp; ROW()), " ")</f>
        <v xml:space="preserve"> </v>
      </c>
      <c r="N259" s="128" t="s">
        <v>1401</v>
      </c>
    </row>
    <row r="260" spans="1:14" x14ac:dyDescent="0.2">
      <c r="A260" s="108" t="s">
        <v>607</v>
      </c>
      <c r="B260" s="107"/>
      <c r="C260" s="107"/>
      <c r="D260" s="107"/>
      <c r="E260" s="107"/>
      <c r="F260" s="107"/>
      <c r="G260" s="91">
        <v>57386</v>
      </c>
      <c r="H260" s="118"/>
      <c r="I260" s="118"/>
      <c r="J260" s="118"/>
      <c r="K260" s="91">
        <v>411115</v>
      </c>
      <c r="L260" s="119"/>
      <c r="M260" s="118">
        <f ca="1">IF(ISNUMBER(INDIRECT("K" &amp; ROW())/INDIRECT("G" &amp; ROW())),INDIRECT("K" &amp; ROW())/INDIRECT("G" &amp; ROW()), " ")</f>
        <v>7.1640295542466808</v>
      </c>
      <c r="N260" s="116" t="s">
        <v>1401</v>
      </c>
    </row>
    <row r="261" spans="1:14" x14ac:dyDescent="0.2">
      <c r="A261" s="108" t="s">
        <v>608</v>
      </c>
      <c r="B261" s="107"/>
      <c r="C261" s="107"/>
      <c r="D261" s="107"/>
      <c r="E261" s="107"/>
      <c r="F261" s="107"/>
      <c r="G261" s="91">
        <v>986</v>
      </c>
      <c r="H261" s="118"/>
      <c r="I261" s="118"/>
      <c r="J261" s="118"/>
      <c r="K261" s="91">
        <v>8407</v>
      </c>
      <c r="L261" s="119"/>
      <c r="M261" s="118">
        <f ca="1">IF(ISNUMBER(INDIRECT("K" &amp; ROW())/INDIRECT("G" &amp; ROW())),INDIRECT("K" &amp; ROW())/INDIRECT("G" &amp; ROW()), " ")</f>
        <v>8.5263691683569984</v>
      </c>
      <c r="N261" s="116" t="s">
        <v>1401</v>
      </c>
    </row>
    <row r="262" spans="1:14" x14ac:dyDescent="0.2">
      <c r="A262" s="108" t="s">
        <v>609</v>
      </c>
      <c r="B262" s="107"/>
      <c r="C262" s="107"/>
      <c r="D262" s="107"/>
      <c r="E262" s="107"/>
      <c r="F262" s="107"/>
      <c r="G262" s="91">
        <v>58372</v>
      </c>
      <c r="H262" s="118"/>
      <c r="I262" s="118"/>
      <c r="J262" s="118"/>
      <c r="K262" s="91">
        <v>419522</v>
      </c>
      <c r="L262" s="119"/>
      <c r="M262" s="118">
        <f ca="1">IF(ISNUMBER(INDIRECT("K" &amp; ROW())/INDIRECT("G" &amp; ROW())),INDIRECT("K" &amp; ROW())/INDIRECT("G" &amp; ROW()), " ")</f>
        <v>7.1870417323374225</v>
      </c>
      <c r="N262" s="116" t="s">
        <v>1401</v>
      </c>
    </row>
    <row r="263" spans="1:14" x14ac:dyDescent="0.2">
      <c r="A263" s="100" t="s">
        <v>610</v>
      </c>
      <c r="B263" s="101"/>
      <c r="C263" s="101"/>
      <c r="D263" s="101"/>
      <c r="E263" s="101"/>
      <c r="F263" s="101"/>
      <c r="G263" s="102">
        <v>58372</v>
      </c>
      <c r="H263" s="126"/>
      <c r="I263" s="126"/>
      <c r="J263" s="126"/>
      <c r="K263" s="102">
        <v>419522</v>
      </c>
      <c r="L263" s="127"/>
      <c r="M263" s="126">
        <f ca="1">IF(ISNUMBER(INDIRECT("K" &amp; ROW())/INDIRECT("G" &amp; ROW())),INDIRECT("K" &amp; ROW())/INDIRECT("G" &amp; ROW()), " ")</f>
        <v>7.1870417323374225</v>
      </c>
      <c r="N263" s="128" t="s">
        <v>1401</v>
      </c>
    </row>
    <row r="264" spans="1:14" x14ac:dyDescent="0.2">
      <c r="A264" s="10"/>
      <c r="B264" s="43"/>
      <c r="C264" s="23"/>
      <c r="D264" s="44"/>
      <c r="E264" s="44"/>
      <c r="F264" s="45"/>
      <c r="G264" s="25"/>
      <c r="H264" s="45"/>
      <c r="I264" s="45"/>
      <c r="J264" s="45"/>
      <c r="K264" s="25"/>
      <c r="L264" s="46"/>
      <c r="M264" s="45"/>
      <c r="N264" s="47"/>
    </row>
    <row r="265" spans="1:14" x14ac:dyDescent="0.2">
      <c r="A265" s="28"/>
      <c r="G265" s="48"/>
      <c r="H265" s="49"/>
      <c r="I265" s="49"/>
      <c r="J265" s="49"/>
      <c r="K265" s="48"/>
      <c r="L265" s="50"/>
      <c r="M265" s="48"/>
      <c r="N265" s="28"/>
    </row>
    <row r="266" spans="1:14" x14ac:dyDescent="0.2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51"/>
      <c r="M266" s="4"/>
      <c r="N266" s="4"/>
    </row>
    <row r="267" spans="1:14" x14ac:dyDescent="0.2">
      <c r="A267" s="58" t="s">
        <v>41</v>
      </c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51"/>
      <c r="M267" s="4"/>
      <c r="N267" s="4"/>
    </row>
    <row r="268" spans="1:14" x14ac:dyDescent="0.2">
      <c r="A268" s="29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51"/>
      <c r="M268" s="4"/>
      <c r="N268" s="4"/>
    </row>
    <row r="269" spans="1:14" x14ac:dyDescent="0.2">
      <c r="A269" s="58" t="s">
        <v>42</v>
      </c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51"/>
      <c r="M269" s="4"/>
      <c r="N269" s="4"/>
    </row>
  </sheetData>
  <mergeCells count="49">
    <mergeCell ref="A260:F260"/>
    <mergeCell ref="A261:F261"/>
    <mergeCell ref="A262:F262"/>
    <mergeCell ref="A263:F263"/>
    <mergeCell ref="A254:F254"/>
    <mergeCell ref="A255:F255"/>
    <mergeCell ref="A256:F256"/>
    <mergeCell ref="A257:F257"/>
    <mergeCell ref="A258:F258"/>
    <mergeCell ref="A259:F259"/>
    <mergeCell ref="A224:N224"/>
    <mergeCell ref="A249:F249"/>
    <mergeCell ref="A250:F250"/>
    <mergeCell ref="A251:F251"/>
    <mergeCell ref="A252:F252"/>
    <mergeCell ref="A253:F253"/>
    <mergeCell ref="A24:N24"/>
    <mergeCell ref="A25:N25"/>
    <mergeCell ref="A50:N50"/>
    <mergeCell ref="A101:N101"/>
    <mergeCell ref="A220:N220"/>
    <mergeCell ref="A221:N221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Саблина Анна Анатольевна</cp:lastModifiedBy>
  <cp:lastPrinted>2011-09-08T07:56:05Z</cp:lastPrinted>
  <dcterms:created xsi:type="dcterms:W3CDTF">2003-01-28T12:33:10Z</dcterms:created>
  <dcterms:modified xsi:type="dcterms:W3CDTF">2019-05-22T10:56:59Z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